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сметный отдел\МКС\Петра Романова ул., вл. 10\Замечания от 10.10.2024\СД по замечаниям ИА\"/>
    </mc:Choice>
  </mc:AlternateContent>
  <bookViews>
    <workbookView xWindow="0" yWindow="0" windowWidth="16125" windowHeight="16605"/>
  </bookViews>
  <sheets>
    <sheet name="09-01-02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'09-01-02'!$27:$27</definedName>
    <definedName name="_xlnm.Print_Area" localSheetId="0">'09-01-02'!$A$1:$K$66</definedName>
  </definedNames>
  <calcPr calcId="162913" iterate="1"/>
</workbook>
</file>

<file path=xl/calcChain.xml><?xml version="1.0" encoding="utf-8"?>
<calcChain xmlns="http://schemas.openxmlformats.org/spreadsheetml/2006/main">
  <c r="A11" i="6" l="1"/>
  <c r="H64" i="6"/>
  <c r="H61" i="6"/>
  <c r="C64" i="6"/>
  <c r="C61" i="6"/>
  <c r="J22" i="6"/>
  <c r="J19" i="6"/>
  <c r="J18" i="6"/>
  <c r="J17" i="6"/>
  <c r="J16" i="6"/>
  <c r="J15" i="6"/>
  <c r="J14" i="6"/>
  <c r="I22" i="6"/>
  <c r="H58" i="6"/>
  <c r="J58" i="6"/>
  <c r="H57" i="6"/>
  <c r="J57" i="6"/>
  <c r="A56" i="6"/>
  <c r="Z53" i="6"/>
  <c r="Y53" i="6"/>
  <c r="X53" i="6"/>
  <c r="AB52" i="6"/>
  <c r="I52" i="6"/>
  <c r="H52" i="6"/>
  <c r="G52" i="6"/>
  <c r="E52" i="6"/>
  <c r="J51" i="6"/>
  <c r="E51" i="6"/>
  <c r="K50" i="6"/>
  <c r="J50" i="6"/>
  <c r="E50" i="6"/>
  <c r="K49" i="6"/>
  <c r="J49" i="6"/>
  <c r="W49" i="6"/>
  <c r="I49" i="6"/>
  <c r="O53" i="6" s="1"/>
  <c r="H49" i="6"/>
  <c r="G49" i="6"/>
  <c r="F49" i="6"/>
  <c r="V48" i="6"/>
  <c r="T48" i="6"/>
  <c r="K51" i="6" s="1"/>
  <c r="R48" i="6"/>
  <c r="U48" i="6"/>
  <c r="S48" i="6"/>
  <c r="I51" i="6" s="1"/>
  <c r="Q48" i="6"/>
  <c r="I50" i="6" s="1"/>
  <c r="E48" i="6"/>
  <c r="D48" i="6"/>
  <c r="B48" i="6"/>
  <c r="AA46" i="6"/>
  <c r="Z46" i="6"/>
  <c r="Y46" i="6"/>
  <c r="J45" i="6"/>
  <c r="E45" i="6"/>
  <c r="K44" i="6"/>
  <c r="J44" i="6"/>
  <c r="I44" i="6"/>
  <c r="W44" i="6" s="1"/>
  <c r="H44" i="6"/>
  <c r="G44" i="6"/>
  <c r="F44" i="6"/>
  <c r="K43" i="6"/>
  <c r="J43" i="6"/>
  <c r="I43" i="6"/>
  <c r="X46" i="6" s="1"/>
  <c r="H43" i="6"/>
  <c r="G43" i="6"/>
  <c r="F43" i="6"/>
  <c r="V42" i="6"/>
  <c r="K45" i="6" s="1"/>
  <c r="T42" i="6"/>
  <c r="R42" i="6"/>
  <c r="U42" i="6"/>
  <c r="I45" i="6" s="1"/>
  <c r="O46" i="6" s="1"/>
  <c r="S42" i="6"/>
  <c r="Q42" i="6"/>
  <c r="E42" i="6"/>
  <c r="D42" i="6"/>
  <c r="B42" i="6"/>
  <c r="Z40" i="6"/>
  <c r="Y40" i="6"/>
  <c r="X40" i="6"/>
  <c r="I39" i="6"/>
  <c r="AB39" i="6" s="1"/>
  <c r="H39" i="6"/>
  <c r="G39" i="6"/>
  <c r="E39" i="6"/>
  <c r="J38" i="6"/>
  <c r="I38" i="6"/>
  <c r="E38" i="6"/>
  <c r="J37" i="6"/>
  <c r="E37" i="6"/>
  <c r="K36" i="6"/>
  <c r="J36" i="6"/>
  <c r="I36" i="6"/>
  <c r="H36" i="6"/>
  <c r="G36" i="6"/>
  <c r="F36" i="6"/>
  <c r="V35" i="6"/>
  <c r="T35" i="6"/>
  <c r="K38" i="6" s="1"/>
  <c r="R35" i="6"/>
  <c r="K37" i="6" s="1"/>
  <c r="U35" i="6"/>
  <c r="S35" i="6"/>
  <c r="Q35" i="6"/>
  <c r="I37" i="6" s="1"/>
  <c r="E35" i="6"/>
  <c r="D35" i="6"/>
  <c r="B35" i="6"/>
  <c r="Z33" i="6"/>
  <c r="I17" i="6" s="1"/>
  <c r="Y33" i="6"/>
  <c r="I16" i="6" s="1"/>
  <c r="X33" i="6"/>
  <c r="I15" i="6" s="1"/>
  <c r="AB32" i="6"/>
  <c r="I32" i="6"/>
  <c r="H32" i="6"/>
  <c r="G32" i="6"/>
  <c r="E32" i="6"/>
  <c r="J31" i="6"/>
  <c r="E31" i="6"/>
  <c r="K30" i="6"/>
  <c r="J30" i="6"/>
  <c r="E30" i="6"/>
  <c r="K29" i="6"/>
  <c r="P33" i="6" s="1"/>
  <c r="J29" i="6"/>
  <c r="W29" i="6"/>
  <c r="I29" i="6"/>
  <c r="H29" i="6"/>
  <c r="G29" i="6"/>
  <c r="F29" i="6"/>
  <c r="V28" i="6"/>
  <c r="T28" i="6"/>
  <c r="K31" i="6" s="1"/>
  <c r="R28" i="6"/>
  <c r="U28" i="6"/>
  <c r="S28" i="6"/>
  <c r="I31" i="6" s="1"/>
  <c r="Q28" i="6"/>
  <c r="I30" i="6" s="1"/>
  <c r="H33" i="6" s="1"/>
  <c r="E28" i="6"/>
  <c r="D28" i="6"/>
  <c r="B28" i="6"/>
  <c r="A8" i="6"/>
  <c r="A6" i="6"/>
  <c r="A1" i="6"/>
  <c r="J46" i="6" l="1"/>
  <c r="H40" i="6"/>
  <c r="O33" i="6"/>
  <c r="H56" i="6" s="1"/>
  <c r="I19" i="6"/>
  <c r="I20" i="6"/>
  <c r="P40" i="6"/>
  <c r="J56" i="6" s="1"/>
  <c r="H53" i="6"/>
  <c r="P53" i="6"/>
  <c r="O40" i="6"/>
  <c r="J33" i="6"/>
  <c r="P46" i="6"/>
  <c r="J53" i="6"/>
  <c r="AA33" i="6"/>
  <c r="J40" i="6"/>
  <c r="H46" i="6"/>
  <c r="AA53" i="6"/>
  <c r="AA40" i="6"/>
  <c r="W36" i="6"/>
  <c r="A1" i="3"/>
  <c r="Y1" i="3"/>
  <c r="CU1" i="3"/>
  <c r="CV1" i="3"/>
  <c r="CX1" i="3"/>
  <c r="DH1" i="3" s="1"/>
  <c r="CY1" i="3"/>
  <c r="CZ1" i="3"/>
  <c r="DA1" i="3"/>
  <c r="DB1" i="3"/>
  <c r="DC1" i="3"/>
  <c r="A2" i="3"/>
  <c r="Y2" i="3"/>
  <c r="CV2" i="3" s="1"/>
  <c r="CU2" i="3"/>
  <c r="CY2" i="3"/>
  <c r="CZ2" i="3"/>
  <c r="DB2" i="3" s="1"/>
  <c r="DA2" i="3"/>
  <c r="DC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K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P24" i="1"/>
  <c r="R24" i="1"/>
  <c r="GK24" i="1" s="1"/>
  <c r="V24" i="1"/>
  <c r="AC24" i="1"/>
  <c r="CQ24" i="1" s="1"/>
  <c r="AD24" i="1"/>
  <c r="AB24" i="1" s="1"/>
  <c r="AE24" i="1"/>
  <c r="CR24" i="1" s="1"/>
  <c r="AF24" i="1"/>
  <c r="S24" i="1" s="1"/>
  <c r="AG24" i="1"/>
  <c r="AH24" i="1"/>
  <c r="CV24" i="1" s="1"/>
  <c r="U24" i="1" s="1"/>
  <c r="AH31" i="1" s="1"/>
  <c r="AI24" i="1"/>
  <c r="CW24" i="1" s="1"/>
  <c r="AJ24" i="1"/>
  <c r="CX24" i="1" s="1"/>
  <c r="W24" i="1" s="1"/>
  <c r="CS24" i="1"/>
  <c r="CT24" i="1"/>
  <c r="CU24" i="1"/>
  <c r="T24" i="1" s="1"/>
  <c r="FR24" i="1"/>
  <c r="BY31" i="1" s="1"/>
  <c r="GL24" i="1"/>
  <c r="GN24" i="1"/>
  <c r="GO24" i="1"/>
  <c r="GV24" i="1"/>
  <c r="HC24" i="1" s="1"/>
  <c r="GX24" i="1" s="1"/>
  <c r="C25" i="1"/>
  <c r="P25" i="1"/>
  <c r="R25" i="1"/>
  <c r="GK25" i="1" s="1"/>
  <c r="AC25" i="1"/>
  <c r="CQ25" i="1" s="1"/>
  <c r="AD25" i="1"/>
  <c r="AB25" i="1" s="1"/>
  <c r="AE25" i="1"/>
  <c r="CR25" i="1" s="1"/>
  <c r="AF25" i="1"/>
  <c r="S25" i="1" s="1"/>
  <c r="AG25" i="1"/>
  <c r="AH25" i="1"/>
  <c r="CV25" i="1" s="1"/>
  <c r="U25" i="1" s="1"/>
  <c r="AI25" i="1"/>
  <c r="CW25" i="1" s="1"/>
  <c r="V25" i="1" s="1"/>
  <c r="AJ25" i="1"/>
  <c r="CX25" i="1" s="1"/>
  <c r="W25" i="1" s="1"/>
  <c r="CS25" i="1"/>
  <c r="CT25" i="1"/>
  <c r="CU25" i="1"/>
  <c r="T25" i="1" s="1"/>
  <c r="FR25" i="1"/>
  <c r="GL25" i="1"/>
  <c r="GN25" i="1"/>
  <c r="GO25" i="1"/>
  <c r="GV25" i="1"/>
  <c r="HC25" i="1" s="1"/>
  <c r="GX25" i="1" s="1"/>
  <c r="S26" i="1"/>
  <c r="CY26" i="1" s="1"/>
  <c r="X26" i="1" s="1"/>
  <c r="AC26" i="1"/>
  <c r="AE26" i="1"/>
  <c r="Q26" i="1" s="1"/>
  <c r="AF26" i="1"/>
  <c r="AG26" i="1"/>
  <c r="AH26" i="1"/>
  <c r="AI26" i="1"/>
  <c r="CW26" i="1" s="1"/>
  <c r="V26" i="1" s="1"/>
  <c r="AJ26" i="1"/>
  <c r="CX26" i="1" s="1"/>
  <c r="W26" i="1" s="1"/>
  <c r="AJ31" i="1" s="1"/>
  <c r="CT26" i="1"/>
  <c r="CU26" i="1"/>
  <c r="T26" i="1" s="1"/>
  <c r="CV26" i="1"/>
  <c r="U26" i="1" s="1"/>
  <c r="CZ26" i="1"/>
  <c r="Y26" i="1" s="1"/>
  <c r="FR26" i="1"/>
  <c r="GL26" i="1"/>
  <c r="GO26" i="1"/>
  <c r="GP26" i="1"/>
  <c r="GV26" i="1"/>
  <c r="HC26" i="1" s="1"/>
  <c r="GX26" i="1" s="1"/>
  <c r="P27" i="1"/>
  <c r="R27" i="1"/>
  <c r="GK27" i="1" s="1"/>
  <c r="AC27" i="1"/>
  <c r="AD27" i="1"/>
  <c r="AE27" i="1"/>
  <c r="CS27" i="1" s="1"/>
  <c r="AF27" i="1"/>
  <c r="AG27" i="1"/>
  <c r="AH27" i="1"/>
  <c r="AI27" i="1"/>
  <c r="AJ27" i="1"/>
  <c r="CX27" i="1" s="1"/>
  <c r="W27" i="1" s="1"/>
  <c r="CQ27" i="1"/>
  <c r="CU27" i="1"/>
  <c r="T27" i="1" s="1"/>
  <c r="CV27" i="1"/>
  <c r="U27" i="1" s="1"/>
  <c r="CW27" i="1"/>
  <c r="V27" i="1" s="1"/>
  <c r="FR27" i="1"/>
  <c r="GL27" i="1"/>
  <c r="BZ31" i="1" s="1"/>
  <c r="GN27" i="1"/>
  <c r="GO27" i="1"/>
  <c r="GV27" i="1"/>
  <c r="HC27" i="1" s="1"/>
  <c r="GX27" i="1" s="1"/>
  <c r="S28" i="1"/>
  <c r="AC28" i="1"/>
  <c r="P28" i="1" s="1"/>
  <c r="AE28" i="1"/>
  <c r="AD28" i="1" s="1"/>
  <c r="AF28" i="1"/>
  <c r="CT28" i="1" s="1"/>
  <c r="AG28" i="1"/>
  <c r="CU28" i="1" s="1"/>
  <c r="T28" i="1" s="1"/>
  <c r="AH28" i="1"/>
  <c r="AI28" i="1"/>
  <c r="AJ28" i="1"/>
  <c r="CQ28" i="1"/>
  <c r="CR28" i="1"/>
  <c r="CV28" i="1"/>
  <c r="U28" i="1" s="1"/>
  <c r="CW28" i="1"/>
  <c r="V28" i="1" s="1"/>
  <c r="CX28" i="1"/>
  <c r="W28" i="1" s="1"/>
  <c r="FR28" i="1"/>
  <c r="GL28" i="1"/>
  <c r="GO28" i="1"/>
  <c r="GP28" i="1"/>
  <c r="GV28" i="1"/>
  <c r="HC28" i="1"/>
  <c r="GX28" i="1" s="1"/>
  <c r="P29" i="1"/>
  <c r="R29" i="1"/>
  <c r="GK29" i="1" s="1"/>
  <c r="AB29" i="1"/>
  <c r="AC29" i="1"/>
  <c r="AD29" i="1"/>
  <c r="AE29" i="1"/>
  <c r="Q29" i="1" s="1"/>
  <c r="AF29" i="1"/>
  <c r="S29" i="1" s="1"/>
  <c r="CZ29" i="1" s="1"/>
  <c r="Y29" i="1" s="1"/>
  <c r="AG29" i="1"/>
  <c r="CU29" i="1" s="1"/>
  <c r="T29" i="1" s="1"/>
  <c r="AH29" i="1"/>
  <c r="CV29" i="1" s="1"/>
  <c r="U29" i="1" s="1"/>
  <c r="AI29" i="1"/>
  <c r="AJ29" i="1"/>
  <c r="CQ29" i="1"/>
  <c r="CR29" i="1"/>
  <c r="CS29" i="1"/>
  <c r="CW29" i="1"/>
  <c r="V29" i="1" s="1"/>
  <c r="CX29" i="1"/>
  <c r="W29" i="1" s="1"/>
  <c r="CY29" i="1"/>
  <c r="X29" i="1" s="1"/>
  <c r="FR29" i="1"/>
  <c r="GL29" i="1"/>
  <c r="GO29" i="1"/>
  <c r="GP29" i="1"/>
  <c r="GV29" i="1"/>
  <c r="GX29" i="1"/>
  <c r="HC29" i="1"/>
  <c r="B31" i="1"/>
  <c r="B22" i="1" s="1"/>
  <c r="C31" i="1"/>
  <c r="C22" i="1" s="1"/>
  <c r="D31" i="1"/>
  <c r="F31" i="1"/>
  <c r="F22" i="1" s="1"/>
  <c r="G31" i="1"/>
  <c r="G22" i="1" s="1"/>
  <c r="BB31" i="1"/>
  <c r="BB22" i="1" s="1"/>
  <c r="BC31" i="1"/>
  <c r="BC22" i="1" s="1"/>
  <c r="BD31" i="1"/>
  <c r="BX31" i="1"/>
  <c r="AO31" i="1" s="1"/>
  <c r="CC31" i="1"/>
  <c r="CI31" i="1"/>
  <c r="CK31" i="1"/>
  <c r="CL31" i="1"/>
  <c r="CL22" i="1" s="1"/>
  <c r="CM31" i="1"/>
  <c r="CM22" i="1" s="1"/>
  <c r="F44" i="1"/>
  <c r="B61" i="1"/>
  <c r="B18" i="1" s="1"/>
  <c r="C61" i="1"/>
  <c r="C18" i="1" s="1"/>
  <c r="D61" i="1"/>
  <c r="D18" i="1" s="1"/>
  <c r="F61" i="1"/>
  <c r="F18" i="1" s="1"/>
  <c r="G61" i="1"/>
  <c r="G18" i="1" s="1"/>
  <c r="AO61" i="1"/>
  <c r="AO18" i="1" s="1"/>
  <c r="I18" i="6" l="1"/>
  <c r="I14" i="6" s="1"/>
  <c r="AJ22" i="1"/>
  <c r="W31" i="1"/>
  <c r="AZ31" i="1"/>
  <c r="CI22" i="1"/>
  <c r="CT27" i="1"/>
  <c r="S27" i="1"/>
  <c r="AP31" i="1"/>
  <c r="BY22" i="1"/>
  <c r="AH22" i="1"/>
  <c r="U31" i="1"/>
  <c r="AI31" i="1"/>
  <c r="CJ31" i="1"/>
  <c r="AG31" i="1"/>
  <c r="CG31" i="1"/>
  <c r="AQ31" i="1"/>
  <c r="BZ22" i="1"/>
  <c r="AB27" i="1"/>
  <c r="AF31" i="1"/>
  <c r="CY24" i="1"/>
  <c r="X24" i="1" s="1"/>
  <c r="CZ24" i="1"/>
  <c r="Y24" i="1" s="1"/>
  <c r="BD22" i="1"/>
  <c r="BD61" i="1"/>
  <c r="F56" i="1"/>
  <c r="CZ28" i="1"/>
  <c r="Y28" i="1" s="1"/>
  <c r="CY28" i="1"/>
  <c r="X28" i="1" s="1"/>
  <c r="AT31" i="1"/>
  <c r="CC22" i="1"/>
  <c r="AO22" i="1"/>
  <c r="F35" i="1"/>
  <c r="CP29" i="1"/>
  <c r="O29" i="1" s="1"/>
  <c r="GM29" i="1" s="1"/>
  <c r="GN29" i="1" s="1"/>
  <c r="F65" i="1"/>
  <c r="CR26" i="1"/>
  <c r="CS26" i="1"/>
  <c r="AD26" i="1"/>
  <c r="AB26" i="1" s="1"/>
  <c r="R26" i="1"/>
  <c r="CY25" i="1"/>
  <c r="X25" i="1" s="1"/>
  <c r="CZ25" i="1"/>
  <c r="Y25" i="1" s="1"/>
  <c r="BB61" i="1"/>
  <c r="F47" i="1"/>
  <c r="CT29" i="1"/>
  <c r="CS28" i="1"/>
  <c r="AB28" i="1"/>
  <c r="CR27" i="1"/>
  <c r="CQ26" i="1"/>
  <c r="Q25" i="1"/>
  <c r="CP25" i="1" s="1"/>
  <c r="O25" i="1" s="1"/>
  <c r="GM25" i="1" s="1"/>
  <c r="GP25" i="1" s="1"/>
  <c r="Q24" i="1"/>
  <c r="AD31" i="1" s="1"/>
  <c r="DG1" i="3"/>
  <c r="R28" i="1"/>
  <c r="GK28" i="1" s="1"/>
  <c r="Q27" i="1"/>
  <c r="CP27" i="1" s="1"/>
  <c r="O27" i="1" s="1"/>
  <c r="P26" i="1"/>
  <c r="CP26" i="1" s="1"/>
  <c r="O26" i="1" s="1"/>
  <c r="BX22" i="1"/>
  <c r="DF1" i="3"/>
  <c r="Q28" i="1"/>
  <c r="CP28" i="1" s="1"/>
  <c r="O28" i="1" s="1"/>
  <c r="GM28" i="1" s="1"/>
  <c r="GN28" i="1" s="1"/>
  <c r="CX2" i="3"/>
  <c r="DI1" i="3"/>
  <c r="DJ1" i="3" s="1"/>
  <c r="BC61" i="1"/>
  <c r="DF2" i="3" l="1"/>
  <c r="DG2" i="3"/>
  <c r="DH2" i="3"/>
  <c r="DI2" i="3"/>
  <c r="DJ2" i="3" s="1"/>
  <c r="CP24" i="1"/>
  <c r="O24" i="1" s="1"/>
  <c r="U22" i="1"/>
  <c r="F53" i="1"/>
  <c r="U61" i="1"/>
  <c r="CY27" i="1"/>
  <c r="X27" i="1" s="1"/>
  <c r="GM27" i="1" s="1"/>
  <c r="GP27" i="1" s="1"/>
  <c r="CZ27" i="1"/>
  <c r="Y27" i="1" s="1"/>
  <c r="AC31" i="1"/>
  <c r="AQ22" i="1"/>
  <c r="AQ61" i="1"/>
  <c r="F41" i="1"/>
  <c r="AE31" i="1"/>
  <c r="GK26" i="1"/>
  <c r="AL31" i="1"/>
  <c r="CG22" i="1"/>
  <c r="AX31" i="1"/>
  <c r="BD18" i="1"/>
  <c r="F86" i="1"/>
  <c r="AK31" i="1"/>
  <c r="AG22" i="1"/>
  <c r="T31" i="1"/>
  <c r="AP22" i="1"/>
  <c r="AP61" i="1"/>
  <c r="F40" i="1"/>
  <c r="G16" i="2" s="1"/>
  <c r="G18" i="2" s="1"/>
  <c r="F42" i="1"/>
  <c r="AZ22" i="1"/>
  <c r="AZ61" i="1"/>
  <c r="AD22" i="1"/>
  <c r="Q31" i="1"/>
  <c r="BC18" i="1"/>
  <c r="F77" i="1"/>
  <c r="GM26" i="1"/>
  <c r="GN26" i="1" s="1"/>
  <c r="CB31" i="1" s="1"/>
  <c r="F74" i="1"/>
  <c r="BB18" i="1"/>
  <c r="AF22" i="1"/>
  <c r="S31" i="1"/>
  <c r="BA31" i="1"/>
  <c r="CJ22" i="1"/>
  <c r="F55" i="1"/>
  <c r="W61" i="1"/>
  <c r="W22" i="1"/>
  <c r="F49" i="1"/>
  <c r="F16" i="2" s="1"/>
  <c r="F18" i="2" s="1"/>
  <c r="AT22" i="1"/>
  <c r="AT61" i="1"/>
  <c r="AI22" i="1"/>
  <c r="V31" i="1"/>
  <c r="AL22" i="1" l="1"/>
  <c r="Y31" i="1"/>
  <c r="CE31" i="1"/>
  <c r="CF31" i="1"/>
  <c r="AC22" i="1"/>
  <c r="CH31" i="1"/>
  <c r="P31" i="1"/>
  <c r="GM24" i="1"/>
  <c r="AB31" i="1"/>
  <c r="F79" i="1"/>
  <c r="AT18" i="1"/>
  <c r="CB22" i="1"/>
  <c r="AS31" i="1"/>
  <c r="F51" i="1"/>
  <c r="BA22" i="1"/>
  <c r="BA61" i="1"/>
  <c r="AE22" i="1"/>
  <c r="R31" i="1"/>
  <c r="AK22" i="1"/>
  <c r="X31" i="1"/>
  <c r="S22" i="1"/>
  <c r="S61" i="1"/>
  <c r="F46" i="1"/>
  <c r="F70" i="1"/>
  <c r="AP18" i="1"/>
  <c r="U18" i="1"/>
  <c r="F83" i="1"/>
  <c r="F85" i="1"/>
  <c r="W18" i="1"/>
  <c r="AX22" i="1"/>
  <c r="AX61" i="1"/>
  <c r="F38" i="1"/>
  <c r="AQ18" i="1"/>
  <c r="F71" i="1"/>
  <c r="F43" i="1"/>
  <c r="Q61" i="1"/>
  <c r="Q22" i="1"/>
  <c r="F54" i="1"/>
  <c r="V61" i="1"/>
  <c r="V22" i="1"/>
  <c r="AZ18" i="1"/>
  <c r="F72" i="1"/>
  <c r="T22" i="1"/>
  <c r="F52" i="1"/>
  <c r="T61" i="1"/>
  <c r="F73" i="1" l="1"/>
  <c r="Q18" i="1"/>
  <c r="R61" i="1"/>
  <c r="F45" i="1"/>
  <c r="J16" i="2" s="1"/>
  <c r="J18" i="2" s="1"/>
  <c r="R22" i="1"/>
  <c r="CH22" i="1"/>
  <c r="AY31" i="1"/>
  <c r="S18" i="1"/>
  <c r="F76" i="1"/>
  <c r="F81" i="1"/>
  <c r="BA18" i="1"/>
  <c r="AW31" i="1"/>
  <c r="CF22" i="1"/>
  <c r="V18" i="1"/>
  <c r="F84" i="1"/>
  <c r="AB22" i="1"/>
  <c r="O31" i="1"/>
  <c r="AV31" i="1"/>
  <c r="CE22" i="1"/>
  <c r="T18" i="1"/>
  <c r="F82" i="1"/>
  <c r="X61" i="1"/>
  <c r="X22" i="1"/>
  <c r="F57" i="1"/>
  <c r="CA31" i="1"/>
  <c r="GP24" i="1"/>
  <c r="CD31" i="1" s="1"/>
  <c r="Y22" i="1"/>
  <c r="Y61" i="1"/>
  <c r="F58" i="1"/>
  <c r="AX18" i="1"/>
  <c r="F68" i="1"/>
  <c r="F48" i="1"/>
  <c r="E16" i="2" s="1"/>
  <c r="AS22" i="1"/>
  <c r="AS61" i="1"/>
  <c r="P61" i="1"/>
  <c r="P22" i="1"/>
  <c r="F34" i="1"/>
  <c r="E18" i="2" l="1"/>
  <c r="P18" i="1"/>
  <c r="F64" i="1"/>
  <c r="O22" i="1"/>
  <c r="F33" i="1"/>
  <c r="O61" i="1"/>
  <c r="X18" i="1"/>
  <c r="F87" i="1"/>
  <c r="AU31" i="1"/>
  <c r="CD22" i="1"/>
  <c r="R18" i="1"/>
  <c r="F75" i="1"/>
  <c r="AS18" i="1"/>
  <c r="F78" i="1"/>
  <c r="CA22" i="1"/>
  <c r="AR31" i="1"/>
  <c r="F88" i="1"/>
  <c r="Y18" i="1"/>
  <c r="F36" i="1"/>
  <c r="AV22" i="1"/>
  <c r="AV61" i="1"/>
  <c r="AW22" i="1"/>
  <c r="AW61" i="1"/>
  <c r="F37" i="1"/>
  <c r="AY61" i="1"/>
  <c r="AY22" i="1"/>
  <c r="F39" i="1"/>
  <c r="AR22" i="1" l="1"/>
  <c r="AR61" i="1"/>
  <c r="F59" i="1"/>
  <c r="AV18" i="1"/>
  <c r="F66" i="1"/>
  <c r="F50" i="1"/>
  <c r="H16" i="2" s="1"/>
  <c r="AU22" i="1"/>
  <c r="AU61" i="1"/>
  <c r="F67" i="1"/>
  <c r="AW18" i="1"/>
  <c r="AY18" i="1"/>
  <c r="F69" i="1"/>
  <c r="O18" i="1"/>
  <c r="F63" i="1"/>
  <c r="H18" i="2" l="1"/>
  <c r="I16" i="2"/>
  <c r="I18" i="2" s="1"/>
  <c r="AR18" i="1"/>
  <c r="F89" i="1"/>
  <c r="F80" i="1"/>
  <c r="AU18" i="1"/>
</calcChain>
</file>

<file path=xl/sharedStrings.xml><?xml version="1.0" encoding="utf-8"?>
<sst xmlns="http://schemas.openxmlformats.org/spreadsheetml/2006/main" count="788" uniqueCount="165">
  <si>
    <t>Smeta.RU  (495) 974-1589</t>
  </si>
  <si>
    <t>_PS_</t>
  </si>
  <si>
    <t>Smeta.RU</t>
  </si>
  <si>
    <t/>
  </si>
  <si>
    <t>09-01-02</t>
  </si>
  <si>
    <t>ПНР 4КЛ 10кВ_кор</t>
  </si>
  <si>
    <t>Самсонов А.А.</t>
  </si>
  <si>
    <t>Заместитель директора по капитальному строительству</t>
  </si>
  <si>
    <t>МКС-филиал ПАО "Россети Московский регион" 115035, г.Москва,ул.Садовническая,д.36</t>
  </si>
  <si>
    <t>С.С. Миронов</t>
  </si>
  <si>
    <t>Генеральный директор ООО "СК СИСТЕМА"</t>
  </si>
  <si>
    <t>ООО "СК СИСТЕМА", 140070, МО, г.Люберцы, раб.пос.Томилино, ул. Гаршина, д.11, эт/пом 8/8,11,12,13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</si>
  <si>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</si>
  <si>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</si>
  <si>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</si>
  <si>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73</t>
  </si>
  <si>
    <t>История развития для ТСН-2001 (МГЭ) 73 доп от 17.07.2024</t>
  </si>
  <si>
    <t>Поправки для ТСН-2001 от 08.08.2024 г. доп.73</t>
  </si>
  <si>
    <t>Территориальные сметные нормативы для Москвы (ТСН-2001)</t>
  </si>
  <si>
    <t>ТЕР</t>
  </si>
  <si>
    <t>ПНР КЛ 10кВ</t>
  </si>
  <si>
    <t>1</t>
  </si>
  <si>
    <t>5.10-35-1</t>
  </si>
  <si>
    <t>Кабельные линии высокого или низкого напряжения</t>
  </si>
  <si>
    <t>кабельная линия</t>
  </si>
  <si>
    <t>ТСН-2001.5 Доп. 57, Сб. 10, т. 35, поз. 1</t>
  </si>
  <si>
    <t>Пусконаладочные работы</t>
  </si>
  <si>
    <t>ТСН-2001.5-10. 10-4...10-44</t>
  </si>
  <si>
    <t>ТСН-2001.5-10-1</t>
  </si>
  <si>
    <t>2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</si>
  <si>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</si>
  <si>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</si>
  <si>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</si>
  <si>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</si>
  <si>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3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</si>
  <si>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</si>
  <si>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</si>
  <si>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</si>
  <si>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</si>
  <si>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</si>
  <si>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</si>
  <si>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</si>
  <si>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4</t>
  </si>
  <si>
    <t>5.1-150-1</t>
  </si>
  <si>
    <t>Определение активного сопротивления или рабочей электрической емкости жилы кабеля на напряжении до 35 кВ</t>
  </si>
  <si>
    <t>измерение</t>
  </si>
  <si>
    <t>ТСН-2001.5. Доп. 1-42. Сб. 1, т. 150, поз. 1</t>
  </si>
  <si>
    <t>ТСН-2001.5-1. 1-1...1-189</t>
  </si>
  <si>
    <t>ТСН-2001.5-1-1</t>
  </si>
  <si>
    <t>калькуляция</t>
  </si>
  <si>
    <t>Определение нужного кабеля в пучке 10кВ</t>
  </si>
  <si>
    <t>Материалы</t>
  </si>
  <si>
    <t>Материалы, изделия и конструкции</t>
  </si>
  <si>
    <t>[4 993,52 /  12,7]</t>
  </si>
  <si>
    <t>0</t>
  </si>
  <si>
    <t>Определение нужного кабеля в пучке каждый последующий</t>
  </si>
  <si>
    <t>[4 092,61 /  12,7]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</si>
  <si>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</si>
  <si>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</si>
  <si>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</si>
  <si>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</si>
  <si>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</si>
  <si>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</si>
  <si>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</si>
  <si>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</si>
  <si>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</si>
  <si>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</si>
  <si>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</si>
  <si>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</si>
  <si>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</si>
  <si>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</si>
  <si>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</si>
  <si>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</si>
  <si>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</si>
  <si>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</si>
  <si>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</si>
  <si>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</si>
  <si>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</si>
  <si>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</si>
  <si>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</si>
  <si>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</si>
  <si>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</si>
  <si>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</si>
  <si>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</si>
  <si>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</si>
  <si>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</si>
  <si>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</si>
  <si>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</si>
  <si>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</si>
  <si>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</si>
  <si>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</si>
  <si>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</si>
  <si>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</si>
  <si>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</si>
  <si>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</si>
  <si>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</si>
  <si>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</si>
  <si>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</si>
  <si>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</si>
  <si>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</si>
  <si>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</si>
  <si>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</si>
  <si>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</si>
  <si>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</si>
  <si>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</si>
  <si>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</si>
  <si>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</si>
  <si>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</si>
  <si>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</si>
  <si>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</si>
  <si>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</si>
  <si>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Инд_исп.Сводный</t>
  </si>
  <si>
    <t>Используется Индекс "по сводному"</t>
  </si>
  <si>
    <t>Текущий уровень цен</t>
  </si>
  <si>
    <t>Сборник индексов</t>
  </si>
  <si>
    <t>Коэффициенты к ТСН-2001 МГЭ</t>
  </si>
  <si>
    <t>212</t>
  </si>
  <si>
    <t>_OBSM_</t>
  </si>
  <si>
    <t>9999990008</t>
  </si>
  <si>
    <t>Трудозатраты рабочих</t>
  </si>
  <si>
    <t>чел.-ч.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</si>
  <si>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</si>
  <si>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</si>
  <si>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</si>
  <si>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</si>
  <si>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</si>
  <si>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</si>
  <si>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</si>
  <si>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</si>
  <si>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</si>
  <si>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</si>
  <si>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</si>
  <si>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</si>
  <si>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</si>
  <si>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</si>
  <si>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</si>
  <si>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</si>
  <si>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</si>
  <si>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</si>
  <si>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</si>
  <si>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</si>
  <si>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</si>
  <si>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</si>
  <si>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</si>
  <si>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</si>
  <si>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</si>
  <si>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вл.10. ПНР 4КЛ 10кВ_кор</t>
  </si>
  <si>
    <t>Составлен(а) по ТСН-2001 с учетом Дополнения №: 73</t>
  </si>
  <si>
    <t>№ и период сборника коэффициентов (индексов) пересчета: Коэффициенты к ТСН-2001 МГЭ №212 июль 2024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</si>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</sst>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5"/>
  <sheetViews>
    <sheetView tabSelected="1" zoomScaleNormal="100" workbookViewId="0">
      <selection activeCell="A12" sqref="A1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145</v>
      </c>
      <c r="K2" s="30"/>
    </row>
    <row r="3" spans="1:42" ht="47.25" x14ac:dyDescent="0.25">
      <c r="A3" s="11" t="s">
        <v>121</v>
      </c>
      <c r="B3" s="11"/>
      <c r="C3" s="11"/>
      <c r="D3" s="11"/>
      <c r="E3" s="11"/>
      <c r="F3" s="11"/>
      <c r="G3" s="11"/>
      <c r="H3" s="11"/>
      <c r="I3" s="11"/>
      <c r="J3" s="11"/>
      <c r="K3" s="11"/>
      <c r="AP3" s="31" t="s">
        <v>146</v>
      </c>
    </row>
    <row r="4" spans="1:42" x14ac:dyDescent="0.2">
      <c r="A4" s="12" t="s">
        <v>122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11" t="str">
        <f>CONCATENATE( "ЛОКАЛЬНАЯ СМЕТА № ",IF(Source!F20&lt;&gt;"Новая локальная смета", Source!F20, ""))</f>
        <v>ЛОКАЛЬНАЯ СМЕТА № 09-01-02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14" t="str">
        <f>IF(Source!G20&lt;&gt;"Новая локальная смета", Source!G20, "")</f>
        <v>ПНР КЛ 10кВ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42" x14ac:dyDescent="0.2">
      <c r="A9" s="15" t="s">
        <v>123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17" t="str">
        <f>CONCATENATE( "Основание: чертежи № ", Source!J12)</f>
        <v xml:space="preserve">Основание: чертежи № 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42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9" t="s">
        <v>124</v>
      </c>
      <c r="J13" s="19" t="s">
        <v>125</v>
      </c>
      <c r="K13" s="10"/>
    </row>
    <row r="14" spans="1:42" ht="15" x14ac:dyDescent="0.25">
      <c r="A14" s="10"/>
      <c r="B14" s="10"/>
      <c r="C14" s="10"/>
      <c r="D14" s="10"/>
      <c r="E14" s="20" t="s">
        <v>126</v>
      </c>
      <c r="F14" s="20"/>
      <c r="G14" s="20"/>
      <c r="H14" s="20"/>
      <c r="I14" s="21">
        <f>I15+I16+I17+I18</f>
        <v>16.259999999999998</v>
      </c>
      <c r="J14" s="21">
        <f>J15+J16+J17+J18</f>
        <v>444.32</v>
      </c>
      <c r="K14" s="22" t="s">
        <v>161</v>
      </c>
    </row>
    <row r="15" spans="1:42" ht="14.25" x14ac:dyDescent="0.2">
      <c r="A15" s="10"/>
      <c r="B15" s="10"/>
      <c r="C15" s="10"/>
      <c r="D15" s="10"/>
      <c r="E15" s="23" t="s">
        <v>127</v>
      </c>
      <c r="F15" s="23"/>
      <c r="G15" s="23"/>
      <c r="H15" s="23"/>
      <c r="I15" s="24">
        <f>ROUND(SUM(X28:X58)/1000, 2)</f>
        <v>2.16</v>
      </c>
      <c r="J15" s="24">
        <f>ROUND((Source!F48)/1000, 2)</f>
        <v>25.15</v>
      </c>
      <c r="K15" s="10" t="s">
        <v>161</v>
      </c>
    </row>
    <row r="16" spans="1:42" ht="14.25" x14ac:dyDescent="0.2">
      <c r="A16" s="10"/>
      <c r="B16" s="10"/>
      <c r="C16" s="10"/>
      <c r="D16" s="10"/>
      <c r="E16" s="23" t="s">
        <v>128</v>
      </c>
      <c r="F16" s="23"/>
      <c r="G16" s="23"/>
      <c r="H16" s="23"/>
      <c r="I16" s="24">
        <f>ROUND(SUM(Y28:Y58)/1000, 2)</f>
        <v>0</v>
      </c>
      <c r="J16" s="24">
        <f>ROUND((Source!F49)/1000, 2)</f>
        <v>0</v>
      </c>
      <c r="K16" s="10" t="s">
        <v>161</v>
      </c>
    </row>
    <row r="17" spans="1:42" ht="14.25" x14ac:dyDescent="0.2">
      <c r="A17" s="10"/>
      <c r="B17" s="10"/>
      <c r="C17" s="10"/>
      <c r="D17" s="10"/>
      <c r="E17" s="23" t="s">
        <v>129</v>
      </c>
      <c r="F17" s="23"/>
      <c r="G17" s="23"/>
      <c r="H17" s="23"/>
      <c r="I17" s="24">
        <f>ROUND(SUM(Z28:Z58)/1000, 2)</f>
        <v>0</v>
      </c>
      <c r="J17" s="24">
        <f>ROUND((Source!F40)/1000, 2)</f>
        <v>0</v>
      </c>
      <c r="K17" s="10" t="s">
        <v>161</v>
      </c>
    </row>
    <row r="18" spans="1:42" ht="14.25" x14ac:dyDescent="0.2">
      <c r="A18" s="10"/>
      <c r="B18" s="10"/>
      <c r="C18" s="10"/>
      <c r="D18" s="10"/>
      <c r="E18" s="23" t="s">
        <v>130</v>
      </c>
      <c r="F18" s="23"/>
      <c r="G18" s="23"/>
      <c r="H18" s="23"/>
      <c r="I18" s="24">
        <f>ROUND(SUM(AA28:AA58)/1000, 2)</f>
        <v>14.1</v>
      </c>
      <c r="J18" s="24">
        <f>ROUND((Source!F50+Source!F51)/1000, 2)</f>
        <v>419.17</v>
      </c>
      <c r="K18" s="10" t="s">
        <v>161</v>
      </c>
    </row>
    <row r="19" spans="1:42" ht="14.25" x14ac:dyDescent="0.2">
      <c r="A19" s="10"/>
      <c r="B19" s="10"/>
      <c r="C19" s="10"/>
      <c r="D19" s="10"/>
      <c r="E19" s="23" t="s">
        <v>131</v>
      </c>
      <c r="F19" s="23"/>
      <c r="G19" s="23"/>
      <c r="H19" s="23"/>
      <c r="I19" s="24">
        <f>ROUND(SUM(W28:W58)/1000, 2)</f>
        <v>5.86</v>
      </c>
      <c r="J19" s="24">
        <f>(Source!F46+ Source!F45)/1000</f>
        <v>202.14232000000001</v>
      </c>
      <c r="K19" s="10" t="s">
        <v>161</v>
      </c>
    </row>
    <row r="20" spans="1:42" ht="14.25" x14ac:dyDescent="0.2">
      <c r="A20" s="10"/>
      <c r="B20" s="10"/>
      <c r="C20" s="10"/>
      <c r="D20" s="10"/>
      <c r="E20" s="23" t="s">
        <v>132</v>
      </c>
      <c r="F20" s="23"/>
      <c r="G20" s="23"/>
      <c r="H20" s="23"/>
      <c r="I20" s="24">
        <f>SUM(AB28:AB58)</f>
        <v>374.12</v>
      </c>
      <c r="J20" s="24"/>
      <c r="K20" s="10" t="s">
        <v>120</v>
      </c>
    </row>
    <row r="21" spans="1:42" ht="14.25" hidden="1" x14ac:dyDescent="0.2">
      <c r="A21" s="10"/>
      <c r="B21" s="10"/>
      <c r="C21" s="10"/>
      <c r="D21" s="10"/>
      <c r="E21" s="25" t="s">
        <v>133</v>
      </c>
      <c r="F21" s="25"/>
      <c r="G21" s="25"/>
      <c r="H21" s="25"/>
      <c r="I21" s="24"/>
      <c r="J21" s="24"/>
      <c r="K21" s="10"/>
    </row>
    <row r="22" spans="1:42" ht="14.25" hidden="1" x14ac:dyDescent="0.2">
      <c r="A22" s="10"/>
      <c r="B22" s="10"/>
      <c r="C22" s="10"/>
      <c r="D22" s="10"/>
      <c r="E22" s="26" t="s">
        <v>96</v>
      </c>
      <c r="F22" s="26"/>
      <c r="G22" s="26"/>
      <c r="H22" s="26"/>
      <c r="I22" s="24">
        <f>ROUND(SUM(AE28:AE58)/1000, 2)</f>
        <v>0</v>
      </c>
      <c r="J22" s="24">
        <f>SUM(AF28:AF58)/1000</f>
        <v>0</v>
      </c>
      <c r="K22" s="10" t="s">
        <v>161</v>
      </c>
    </row>
    <row r="23" spans="1:42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42" ht="14.25" x14ac:dyDescent="0.2">
      <c r="A24" s="10" t="s">
        <v>147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42" ht="14.25" x14ac:dyDescent="0.2">
      <c r="A25" s="17" t="s">
        <v>148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2" t="s">
        <v>148</v>
      </c>
    </row>
    <row r="26" spans="1:42" ht="114" x14ac:dyDescent="0.2">
      <c r="A26" s="28" t="s">
        <v>134</v>
      </c>
      <c r="B26" s="28" t="s">
        <v>135</v>
      </c>
      <c r="C26" s="28" t="s">
        <v>136</v>
      </c>
      <c r="D26" s="28" t="s">
        <v>137</v>
      </c>
      <c r="E26" s="28" t="s">
        <v>138</v>
      </c>
      <c r="F26" s="28" t="s">
        <v>139</v>
      </c>
      <c r="G26" s="29" t="s">
        <v>140</v>
      </c>
      <c r="H26" s="29" t="s">
        <v>141</v>
      </c>
      <c r="I26" s="28" t="s">
        <v>142</v>
      </c>
      <c r="J26" s="28" t="s">
        <v>143</v>
      </c>
      <c r="K26" s="28" t="s">
        <v>144</v>
      </c>
    </row>
    <row r="27" spans="1:42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8" spans="1:42" ht="28.5" x14ac:dyDescent="0.2">
      <c r="A28" s="33">
        <v>1</v>
      </c>
      <c r="B28" s="33" t="str">
        <f>Source!F24</f>
        <v>5.10-35-1</v>
      </c>
      <c r="C28" s="33" t="s">
        <v>23</v>
      </c>
      <c r="D28" s="35" t="str">
        <f>Source!H24</f>
        <v>кабельная линия</v>
      </c>
      <c r="E28" s="34">
        <f>Source!I24</f>
        <v>4</v>
      </c>
      <c r="F28" s="37"/>
      <c r="G28" s="36"/>
      <c r="H28" s="34"/>
      <c r="I28" s="37"/>
      <c r="J28" s="34"/>
      <c r="K28" s="37"/>
      <c r="Q28">
        <f>ROUND((Source!DN24/100)*ROUND((ROUND((Source!AF24*Source!AV24*Source!I24),2)),2), 2)</f>
        <v>3106.83</v>
      </c>
      <c r="R28">
        <f>Source!X24</f>
        <v>100068.92</v>
      </c>
      <c r="S28">
        <f>ROUND((Source!DO24/100)*ROUND((ROUND((Source!AF24*Source!AV24*Source!I24),2)),2), 2)</f>
        <v>2899.71</v>
      </c>
      <c r="T28">
        <f>Source!Y24</f>
        <v>58611.8</v>
      </c>
      <c r="U28">
        <f>ROUND((175/100)*ROUND((ROUND((Source!AE24*Source!AV24*Source!I24),2)),2), 2)</f>
        <v>0</v>
      </c>
      <c r="V28">
        <f>ROUND((160/100)*ROUND(ROUND((ROUND((Source!AE24*Source!AV24*Source!I24),2)*Source!BS24),2), 2), 2)</f>
        <v>0</v>
      </c>
      <c r="AI28">
        <v>0</v>
      </c>
    </row>
    <row r="29" spans="1:42" ht="14.25" x14ac:dyDescent="0.2">
      <c r="A29" s="33"/>
      <c r="B29" s="33"/>
      <c r="C29" s="33" t="s">
        <v>149</v>
      </c>
      <c r="D29" s="35"/>
      <c r="E29" s="34"/>
      <c r="F29" s="37">
        <f>Source!AO24</f>
        <v>1035.6099999999999</v>
      </c>
      <c r="G29" s="36" t="str">
        <f>Source!DG24</f>
        <v/>
      </c>
      <c r="H29" s="34">
        <f>Source!AV24</f>
        <v>1</v>
      </c>
      <c r="I29" s="37">
        <f>ROUND((ROUND((Source!AF24*Source!AV24*Source!I24),2)),2)</f>
        <v>4142.4399999999996</v>
      </c>
      <c r="J29" s="34">
        <f>IF(Source!BA24&lt;&gt; 0, Source!BA24, 1)</f>
        <v>34.51</v>
      </c>
      <c r="K29" s="37">
        <f>Source!S24</f>
        <v>142955.6</v>
      </c>
      <c r="W29">
        <f>I29</f>
        <v>4142.4399999999996</v>
      </c>
    </row>
    <row r="30" spans="1:42" ht="14.25" x14ac:dyDescent="0.2">
      <c r="A30" s="33"/>
      <c r="B30" s="33"/>
      <c r="C30" s="33" t="s">
        <v>150</v>
      </c>
      <c r="D30" s="35" t="s">
        <v>151</v>
      </c>
      <c r="E30" s="34">
        <f>Source!DN24</f>
        <v>75</v>
      </c>
      <c r="F30" s="37"/>
      <c r="G30" s="36"/>
      <c r="H30" s="34"/>
      <c r="I30" s="37">
        <f>SUM(Q28:Q29)</f>
        <v>3106.83</v>
      </c>
      <c r="J30" s="34">
        <f>Source!BZ24</f>
        <v>70</v>
      </c>
      <c r="K30" s="37">
        <f>SUM(R28:R29)</f>
        <v>100068.92</v>
      </c>
    </row>
    <row r="31" spans="1:42" ht="14.25" x14ac:dyDescent="0.2">
      <c r="A31" s="33"/>
      <c r="B31" s="33"/>
      <c r="C31" s="33" t="s">
        <v>152</v>
      </c>
      <c r="D31" s="35" t="s">
        <v>151</v>
      </c>
      <c r="E31" s="34">
        <f>Source!DO24</f>
        <v>70</v>
      </c>
      <c r="F31" s="37"/>
      <c r="G31" s="36"/>
      <c r="H31" s="34"/>
      <c r="I31" s="37">
        <f>SUM(S28:S30)</f>
        <v>2899.71</v>
      </c>
      <c r="J31" s="34">
        <f>Source!CA24</f>
        <v>41</v>
      </c>
      <c r="K31" s="37">
        <f>SUM(T28:T30)</f>
        <v>58611.8</v>
      </c>
    </row>
    <row r="32" spans="1:42" ht="14.25" x14ac:dyDescent="0.2">
      <c r="A32" s="39"/>
      <c r="B32" s="39"/>
      <c r="C32" s="39" t="s">
        <v>153</v>
      </c>
      <c r="D32" s="40" t="s">
        <v>154</v>
      </c>
      <c r="E32" s="41">
        <f>Source!AQ24</f>
        <v>65</v>
      </c>
      <c r="F32" s="42"/>
      <c r="G32" s="43" t="str">
        <f>Source!DI24</f>
        <v/>
      </c>
      <c r="H32" s="41">
        <f>Source!AV24</f>
        <v>1</v>
      </c>
      <c r="I32" s="42">
        <f>Source!U24</f>
        <v>260</v>
      </c>
      <c r="J32" s="41"/>
      <c r="K32" s="42"/>
      <c r="AB32" s="38">
        <f>I32</f>
        <v>260</v>
      </c>
    </row>
    <row r="33" spans="1:35" ht="15" x14ac:dyDescent="0.25">
      <c r="C33" s="22" t="s">
        <v>155</v>
      </c>
      <c r="H33" s="44">
        <f>I29+I30+I31+0</f>
        <v>10148.98</v>
      </c>
      <c r="I33" s="44"/>
      <c r="J33" s="44">
        <f>K29+K30+K31+0</f>
        <v>301636.32</v>
      </c>
      <c r="K33" s="44"/>
      <c r="O33" s="38">
        <f>I29+I30+I31+0</f>
        <v>10148.98</v>
      </c>
      <c r="P33" s="38">
        <f>K29+K30+K31+0</f>
        <v>301636.32</v>
      </c>
      <c r="X33">
        <f>IF(Source!BI24&lt;=1,I29+I30+I31-0, 0)</f>
        <v>0</v>
      </c>
      <c r="Y33">
        <f>IF(Source!BI24=2,I29+I30+I31-0, 0)</f>
        <v>0</v>
      </c>
      <c r="Z33">
        <f>IF(Source!BI24=3,I29+I30+I31-0, 0)</f>
        <v>0</v>
      </c>
      <c r="AA33">
        <f>IF(Source!BI24=4,I29+I30+I31,0)</f>
        <v>10148.98</v>
      </c>
    </row>
    <row r="35" spans="1:35" ht="57" x14ac:dyDescent="0.2">
      <c r="A35" s="33">
        <v>2</v>
      </c>
      <c r="B35" s="33" t="str">
        <f>Source!F25</f>
        <v>5.10-44-1</v>
      </c>
      <c r="C35" s="33" t="s">
        <v>31</v>
      </c>
      <c r="D35" s="35" t="str">
        <f>Source!H25</f>
        <v>1 испытание</v>
      </c>
      <c r="E35" s="34">
        <f>Source!I25</f>
        <v>12</v>
      </c>
      <c r="F35" s="37"/>
      <c r="G35" s="36"/>
      <c r="H35" s="34"/>
      <c r="I35" s="37"/>
      <c r="J35" s="34"/>
      <c r="K35" s="37"/>
      <c r="Q35">
        <f>ROUND((Source!DN25/100)*ROUND((ROUND((Source!AF25*Source!AV25*Source!I25),2)),2), 2)</f>
        <v>1167.8399999999999</v>
      </c>
      <c r="R35">
        <f>Source!X25</f>
        <v>37615.35</v>
      </c>
      <c r="S35">
        <f>ROUND((Source!DO25/100)*ROUND((ROUND((Source!AF25*Source!AV25*Source!I25),2)),2), 2)</f>
        <v>1089.98</v>
      </c>
      <c r="T35">
        <f>Source!Y25</f>
        <v>22031.85</v>
      </c>
      <c r="U35">
        <f>ROUND((175/100)*ROUND((ROUND((Source!AE25*Source!AV25*Source!I25),2)),2), 2)</f>
        <v>0</v>
      </c>
      <c r="V35">
        <f>ROUND((160/100)*ROUND(ROUND((ROUND((Source!AE25*Source!AV25*Source!I25),2)*Source!BS25),2), 2), 2)</f>
        <v>0</v>
      </c>
      <c r="AI35">
        <v>0</v>
      </c>
    </row>
    <row r="36" spans="1:35" ht="14.25" x14ac:dyDescent="0.2">
      <c r="A36" s="33"/>
      <c r="B36" s="33"/>
      <c r="C36" s="33" t="s">
        <v>149</v>
      </c>
      <c r="D36" s="35"/>
      <c r="E36" s="34"/>
      <c r="F36" s="37">
        <f>Source!AO25</f>
        <v>129.76</v>
      </c>
      <c r="G36" s="36" t="str">
        <f>Source!DG25</f>
        <v/>
      </c>
      <c r="H36" s="34">
        <f>Source!AV25</f>
        <v>1</v>
      </c>
      <c r="I36" s="37">
        <f>ROUND((ROUND((Source!AF25*Source!AV25*Source!I25),2)),2)</f>
        <v>1557.12</v>
      </c>
      <c r="J36" s="34">
        <f>IF(Source!BA25&lt;&gt; 0, Source!BA25, 1)</f>
        <v>34.51</v>
      </c>
      <c r="K36" s="37">
        <f>Source!S25</f>
        <v>53736.21</v>
      </c>
      <c r="W36">
        <f>I36</f>
        <v>1557.12</v>
      </c>
    </row>
    <row r="37" spans="1:35" ht="14.25" x14ac:dyDescent="0.2">
      <c r="A37" s="33"/>
      <c r="B37" s="33"/>
      <c r="C37" s="33" t="s">
        <v>150</v>
      </c>
      <c r="D37" s="35" t="s">
        <v>151</v>
      </c>
      <c r="E37" s="34">
        <f>Source!DN25</f>
        <v>75</v>
      </c>
      <c r="F37" s="37"/>
      <c r="G37" s="36"/>
      <c r="H37" s="34"/>
      <c r="I37" s="37">
        <f>SUM(Q35:Q36)</f>
        <v>1167.8399999999999</v>
      </c>
      <c r="J37" s="34">
        <f>Source!BZ25</f>
        <v>70</v>
      </c>
      <c r="K37" s="37">
        <f>SUM(R35:R36)</f>
        <v>37615.35</v>
      </c>
    </row>
    <row r="38" spans="1:35" ht="14.25" x14ac:dyDescent="0.2">
      <c r="A38" s="33"/>
      <c r="B38" s="33"/>
      <c r="C38" s="33" t="s">
        <v>152</v>
      </c>
      <c r="D38" s="35" t="s">
        <v>151</v>
      </c>
      <c r="E38" s="34">
        <f>Source!DO25</f>
        <v>70</v>
      </c>
      <c r="F38" s="37"/>
      <c r="G38" s="36"/>
      <c r="H38" s="34"/>
      <c r="I38" s="37">
        <f>SUM(S35:S37)</f>
        <v>1089.98</v>
      </c>
      <c r="J38" s="34">
        <f>Source!CA25</f>
        <v>41</v>
      </c>
      <c r="K38" s="37">
        <f>SUM(T35:T37)</f>
        <v>22031.85</v>
      </c>
    </row>
    <row r="39" spans="1:35" ht="14.25" x14ac:dyDescent="0.2">
      <c r="A39" s="39"/>
      <c r="B39" s="39"/>
      <c r="C39" s="39" t="s">
        <v>153</v>
      </c>
      <c r="D39" s="40" t="s">
        <v>154</v>
      </c>
      <c r="E39" s="41">
        <f>Source!AQ25</f>
        <v>9.2100000000000009</v>
      </c>
      <c r="F39" s="42"/>
      <c r="G39" s="43" t="str">
        <f>Source!DI25</f>
        <v/>
      </c>
      <c r="H39" s="41">
        <f>Source!AV25</f>
        <v>1</v>
      </c>
      <c r="I39" s="42">
        <f>Source!U25</f>
        <v>110.52000000000001</v>
      </c>
      <c r="J39" s="41"/>
      <c r="K39" s="42"/>
      <c r="AB39" s="38">
        <f>I39</f>
        <v>110.52000000000001</v>
      </c>
    </row>
    <row r="40" spans="1:35" ht="15" x14ac:dyDescent="0.25">
      <c r="C40" s="22" t="s">
        <v>155</v>
      </c>
      <c r="H40" s="44">
        <f>I36+I37+I38+0</f>
        <v>3814.94</v>
      </c>
      <c r="I40" s="44"/>
      <c r="J40" s="44">
        <f>K36+K37+K38+0</f>
        <v>113383.41</v>
      </c>
      <c r="K40" s="44"/>
      <c r="O40" s="38">
        <f>I36+I37+I38+0</f>
        <v>3814.94</v>
      </c>
      <c r="P40" s="38">
        <f>K36+K37+K38+0</f>
        <v>113383.41</v>
      </c>
      <c r="X40">
        <f>IF(Source!BI25&lt;=1,I36+I37+I38-0, 0)</f>
        <v>0</v>
      </c>
      <c r="Y40">
        <f>IF(Source!BI25=2,I36+I37+I38-0, 0)</f>
        <v>0</v>
      </c>
      <c r="Z40">
        <f>IF(Source!BI25=3,I36+I37+I38-0, 0)</f>
        <v>0</v>
      </c>
      <c r="AA40">
        <f>IF(Source!BI25=4,I36+I37+I38,0)</f>
        <v>3814.94</v>
      </c>
    </row>
    <row r="42" spans="1:35" ht="14.25" x14ac:dyDescent="0.2">
      <c r="A42" s="33">
        <v>3</v>
      </c>
      <c r="B42" s="33" t="str">
        <f>Source!F26</f>
        <v>2.1-8-3</v>
      </c>
      <c r="C42" s="33" t="s">
        <v>36</v>
      </c>
      <c r="D42" s="35" t="str">
        <f>Source!H26</f>
        <v>маш.-ч</v>
      </c>
      <c r="E42" s="34">
        <f>Source!I26</f>
        <v>8</v>
      </c>
      <c r="F42" s="37"/>
      <c r="G42" s="36"/>
      <c r="H42" s="34"/>
      <c r="I42" s="37"/>
      <c r="J42" s="34"/>
      <c r="K42" s="37"/>
      <c r="Q42">
        <f>ROUND((Source!DN26/100)*ROUND((ROUND((Source!AF26*Source!AV26*Source!I26),2)),2), 2)</f>
        <v>0</v>
      </c>
      <c r="R42">
        <f>Source!X26</f>
        <v>0</v>
      </c>
      <c r="S42">
        <f>ROUND((Source!DO26/100)*ROUND((ROUND((Source!AF26*Source!AV26*Source!I26),2)),2), 2)</f>
        <v>0</v>
      </c>
      <c r="T42">
        <f>Source!Y26</f>
        <v>0</v>
      </c>
      <c r="U42">
        <f>ROUND((175/100)*ROUND((ROUND((Source!AE26*Source!AV26*Source!I26),2)),2), 2)</f>
        <v>176.68</v>
      </c>
      <c r="V42">
        <f>ROUND((160/100)*ROUND(ROUND((ROUND((Source!AE26*Source!AV26*Source!I26),2)*Source!BS26),2), 2), 2)</f>
        <v>5574.61</v>
      </c>
      <c r="AI42">
        <v>2</v>
      </c>
    </row>
    <row r="43" spans="1:35" ht="14.25" x14ac:dyDescent="0.2">
      <c r="A43" s="33"/>
      <c r="B43" s="33"/>
      <c r="C43" s="33" t="s">
        <v>156</v>
      </c>
      <c r="D43" s="35"/>
      <c r="E43" s="34"/>
      <c r="F43" s="37">
        <f>Source!AM26</f>
        <v>247.38</v>
      </c>
      <c r="G43" s="36" t="str">
        <f>Source!DE26</f>
        <v/>
      </c>
      <c r="H43" s="34">
        <f>Source!AV26</f>
        <v>1</v>
      </c>
      <c r="I43" s="37">
        <f>(ROUND((ROUND(((Source!ET26)*Source!AV26*Source!I26),2)),2)+ROUND((ROUND(((Source!AE26-(Source!EU26))*Source!AV26*Source!I26),2)),2))</f>
        <v>1979.04</v>
      </c>
      <c r="J43" s="34">
        <f>IF(Source!BB26&lt;&gt; 0, Source!BB26, 1)</f>
        <v>9.89</v>
      </c>
      <c r="K43" s="37">
        <f>Source!Q26</f>
        <v>19572.71</v>
      </c>
    </row>
    <row r="44" spans="1:35" ht="14.25" x14ac:dyDescent="0.2">
      <c r="A44" s="33"/>
      <c r="B44" s="33"/>
      <c r="C44" s="33" t="s">
        <v>157</v>
      </c>
      <c r="D44" s="35"/>
      <c r="E44" s="34"/>
      <c r="F44" s="37">
        <f>Source!AN26</f>
        <v>12.62</v>
      </c>
      <c r="G44" s="36" t="str">
        <f>Source!DF26</f>
        <v/>
      </c>
      <c r="H44" s="34">
        <f>Source!AV26</f>
        <v>1</v>
      </c>
      <c r="I44" s="45">
        <f>ROUND((ROUND((Source!AE26*Source!AV26*Source!I26),2)),2)</f>
        <v>100.96</v>
      </c>
      <c r="J44" s="34">
        <f>IF(Source!BS26&lt;&gt; 0, Source!BS26, 1)</f>
        <v>34.51</v>
      </c>
      <c r="K44" s="45">
        <f>Source!R26</f>
        <v>3484.13</v>
      </c>
      <c r="W44">
        <f>I44</f>
        <v>100.96</v>
      </c>
    </row>
    <row r="45" spans="1:35" ht="14.25" x14ac:dyDescent="0.2">
      <c r="A45" s="39"/>
      <c r="B45" s="39"/>
      <c r="C45" s="39" t="s">
        <v>158</v>
      </c>
      <c r="D45" s="40" t="s">
        <v>151</v>
      </c>
      <c r="E45" s="41">
        <f>175</f>
        <v>175</v>
      </c>
      <c r="F45" s="42"/>
      <c r="G45" s="43"/>
      <c r="H45" s="41"/>
      <c r="I45" s="42">
        <f>SUM(U42:U44)</f>
        <v>176.68</v>
      </c>
      <c r="J45" s="41">
        <f>160</f>
        <v>160</v>
      </c>
      <c r="K45" s="42">
        <f>SUM(V42:V44)</f>
        <v>5574.61</v>
      </c>
    </row>
    <row r="46" spans="1:35" ht="15" x14ac:dyDescent="0.25">
      <c r="C46" s="22" t="s">
        <v>155</v>
      </c>
      <c r="H46" s="44">
        <f>I43+I45+0</f>
        <v>2155.7199999999998</v>
      </c>
      <c r="I46" s="44"/>
      <c r="J46" s="44">
        <f>K43+K45+0</f>
        <v>25147.32</v>
      </c>
      <c r="K46" s="44"/>
      <c r="O46" s="38">
        <f>I43+I45+0</f>
        <v>2155.7199999999998</v>
      </c>
      <c r="P46" s="38">
        <f>K43+K45+0</f>
        <v>25147.32</v>
      </c>
      <c r="X46">
        <f>IF(Source!BI26&lt;=1,I43+I45-0, 0)</f>
        <v>2155.7199999999998</v>
      </c>
      <c r="Y46">
        <f>IF(Source!BI26=2,I43+I45-0, 0)</f>
        <v>0</v>
      </c>
      <c r="Z46">
        <f>IF(Source!BI26=3,I43+I45-0, 0)</f>
        <v>0</v>
      </c>
      <c r="AA46">
        <f>IF(Source!BI26=4,I43+I45,0)</f>
        <v>0</v>
      </c>
    </row>
    <row r="48" spans="1:35" ht="42.75" x14ac:dyDescent="0.2">
      <c r="A48" s="33">
        <v>4</v>
      </c>
      <c r="B48" s="33" t="str">
        <f>Source!F27</f>
        <v>5.1-150-1</v>
      </c>
      <c r="C48" s="33" t="s">
        <v>44</v>
      </c>
      <c r="D48" s="35" t="str">
        <f>Source!H27</f>
        <v>измерение</v>
      </c>
      <c r="E48" s="34">
        <f>Source!I27</f>
        <v>2</v>
      </c>
      <c r="F48" s="37"/>
      <c r="G48" s="36"/>
      <c r="H48" s="34"/>
      <c r="I48" s="37"/>
      <c r="J48" s="34"/>
      <c r="K48" s="37"/>
      <c r="Q48">
        <f>ROUND((Source!DN27/100)*ROUND((ROUND((Source!AF27*Source!AV27*Source!I27),2)),2), 2)</f>
        <v>42.74</v>
      </c>
      <c r="R48">
        <f>Source!X27</f>
        <v>1376.47</v>
      </c>
      <c r="S48">
        <f>ROUND((Source!DO27/100)*ROUND((ROUND((Source!AF27*Source!AV27*Source!I27),2)),2), 2)</f>
        <v>39.89</v>
      </c>
      <c r="T48">
        <f>Source!Y27</f>
        <v>806.22</v>
      </c>
      <c r="U48">
        <f>ROUND((175/100)*ROUND((ROUND((Source!AE27*Source!AV27*Source!I27),2)),2), 2)</f>
        <v>0</v>
      </c>
      <c r="V48">
        <f>ROUND((160/100)*ROUND(ROUND((ROUND((Source!AE27*Source!AV27*Source!I27),2)*Source!BS27),2), 2), 2)</f>
        <v>0</v>
      </c>
      <c r="AI48">
        <v>0</v>
      </c>
    </row>
    <row r="49" spans="1:28" ht="14.25" x14ac:dyDescent="0.2">
      <c r="A49" s="33"/>
      <c r="B49" s="33"/>
      <c r="C49" s="33" t="s">
        <v>149</v>
      </c>
      <c r="D49" s="35"/>
      <c r="E49" s="34"/>
      <c r="F49" s="37">
        <f>Source!AO27</f>
        <v>28.49</v>
      </c>
      <c r="G49" s="36" t="str">
        <f>Source!DG27</f>
        <v/>
      </c>
      <c r="H49" s="34">
        <f>Source!AV27</f>
        <v>1</v>
      </c>
      <c r="I49" s="37">
        <f>ROUND((ROUND((Source!AF27*Source!AV27*Source!I27),2)),2)</f>
        <v>56.98</v>
      </c>
      <c r="J49" s="34">
        <f>IF(Source!BA27&lt;&gt; 0, Source!BA27, 1)</f>
        <v>34.51</v>
      </c>
      <c r="K49" s="37">
        <f>Source!S27</f>
        <v>1966.38</v>
      </c>
      <c r="W49">
        <f>I49</f>
        <v>56.98</v>
      </c>
    </row>
    <row r="50" spans="1:28" ht="14.25" x14ac:dyDescent="0.2">
      <c r="A50" s="33"/>
      <c r="B50" s="33"/>
      <c r="C50" s="33" t="s">
        <v>150</v>
      </c>
      <c r="D50" s="35" t="s">
        <v>151</v>
      </c>
      <c r="E50" s="34">
        <f>Source!DN27</f>
        <v>75</v>
      </c>
      <c r="F50" s="37"/>
      <c r="G50" s="36"/>
      <c r="H50" s="34"/>
      <c r="I50" s="37">
        <f>SUM(Q48:Q49)</f>
        <v>42.74</v>
      </c>
      <c r="J50" s="34">
        <f>Source!BZ27</f>
        <v>70</v>
      </c>
      <c r="K50" s="37">
        <f>SUM(R48:R49)</f>
        <v>1376.47</v>
      </c>
    </row>
    <row r="51" spans="1:28" ht="14.25" x14ac:dyDescent="0.2">
      <c r="A51" s="33"/>
      <c r="B51" s="33"/>
      <c r="C51" s="33" t="s">
        <v>152</v>
      </c>
      <c r="D51" s="35" t="s">
        <v>151</v>
      </c>
      <c r="E51" s="34">
        <f>Source!DO27</f>
        <v>70</v>
      </c>
      <c r="F51" s="37"/>
      <c r="G51" s="36"/>
      <c r="H51" s="34"/>
      <c r="I51" s="37">
        <f>SUM(S48:S50)</f>
        <v>39.89</v>
      </c>
      <c r="J51" s="34">
        <f>Source!CA27</f>
        <v>41</v>
      </c>
      <c r="K51" s="37">
        <f>SUM(T48:T50)</f>
        <v>806.22</v>
      </c>
    </row>
    <row r="52" spans="1:28" ht="14.25" x14ac:dyDescent="0.2">
      <c r="A52" s="39"/>
      <c r="B52" s="39"/>
      <c r="C52" s="39" t="s">
        <v>153</v>
      </c>
      <c r="D52" s="40" t="s">
        <v>154</v>
      </c>
      <c r="E52" s="41">
        <f>Source!AQ27</f>
        <v>1.8</v>
      </c>
      <c r="F52" s="42"/>
      <c r="G52" s="43" t="str">
        <f>Source!DI27</f>
        <v/>
      </c>
      <c r="H52" s="41">
        <f>Source!AV27</f>
        <v>1</v>
      </c>
      <c r="I52" s="42">
        <f>Source!U27</f>
        <v>3.6</v>
      </c>
      <c r="J52" s="41"/>
      <c r="K52" s="42"/>
      <c r="AB52" s="38">
        <f>I52</f>
        <v>3.6</v>
      </c>
    </row>
    <row r="53" spans="1:28" ht="15" x14ac:dyDescent="0.25">
      <c r="C53" s="22" t="s">
        <v>155</v>
      </c>
      <c r="H53" s="44">
        <f>I49+I50+I51+0</f>
        <v>139.61000000000001</v>
      </c>
      <c r="I53" s="44"/>
      <c r="J53" s="44">
        <f>K49+K50+K51+0</f>
        <v>4149.0700000000006</v>
      </c>
      <c r="K53" s="44"/>
      <c r="O53" s="38">
        <f>I49+I50+I51+0</f>
        <v>139.61000000000001</v>
      </c>
      <c r="P53" s="38">
        <f>K49+K50+K51+0</f>
        <v>4149.0700000000006</v>
      </c>
      <c r="X53">
        <f>IF(Source!BI27&lt;=1,I49+I50+I51-0, 0)</f>
        <v>0</v>
      </c>
      <c r="Y53">
        <f>IF(Source!BI27=2,I49+I50+I51-0, 0)</f>
        <v>0</v>
      </c>
      <c r="Z53">
        <f>IF(Source!BI27=3,I49+I50+I51-0, 0)</f>
        <v>0</v>
      </c>
      <c r="AA53">
        <f>IF(Source!BI27=4,I49+I50+I51,0)</f>
        <v>139.61000000000001</v>
      </c>
    </row>
    <row r="56" spans="1:28" ht="15" x14ac:dyDescent="0.25">
      <c r="A56" s="48" t="str">
        <f>CONCATENATE("Итого по локальной смете: ",IF(Source!G31&lt;&gt;"Новая локальная смета", Source!G31, ""))</f>
        <v>Итого по локальной смете: ПНР КЛ 10кВ</v>
      </c>
      <c r="B56" s="48"/>
      <c r="C56" s="48"/>
      <c r="D56" s="48"/>
      <c r="E56" s="48"/>
      <c r="F56" s="48"/>
      <c r="G56" s="48"/>
      <c r="H56" s="47">
        <f>SUM(O28:O55)</f>
        <v>16259.25</v>
      </c>
      <c r="I56" s="46"/>
      <c r="J56" s="47">
        <f>SUM(P28:P55)</f>
        <v>444316.12</v>
      </c>
      <c r="K56" s="46"/>
    </row>
    <row r="57" spans="1:28" hidden="1" x14ac:dyDescent="0.2">
      <c r="A57" t="s">
        <v>159</v>
      </c>
      <c r="H57">
        <f>SUM(AC28:AC56)</f>
        <v>0</v>
      </c>
      <c r="J57">
        <f>SUM(AD28:AD56)</f>
        <v>0</v>
      </c>
    </row>
    <row r="58" spans="1:28" hidden="1" x14ac:dyDescent="0.2">
      <c r="A58" t="s">
        <v>160</v>
      </c>
      <c r="H58">
        <f>SUM(AE28:AE57)</f>
        <v>0</v>
      </c>
      <c r="J58">
        <f>SUM(AF28:AF57)</f>
        <v>0</v>
      </c>
    </row>
    <row r="61" spans="1:28" ht="14.25" x14ac:dyDescent="0.2">
      <c r="A61" s="49" t="s">
        <v>162</v>
      </c>
      <c r="B61" s="49"/>
      <c r="C61" s="50" t="str">
        <f>IF(Source!AC12&lt;&gt;"", Source!AC12," ")</f>
        <v xml:space="preserve"> </v>
      </c>
      <c r="D61" s="50"/>
      <c r="E61" s="50"/>
      <c r="F61" s="50"/>
      <c r="G61" s="50"/>
      <c r="H61" s="23" t="str">
        <f>IF(Source!AB12&lt;&gt;"", Source!AB12," ")</f>
        <v xml:space="preserve"> </v>
      </c>
      <c r="I61" s="23"/>
      <c r="J61" s="23"/>
      <c r="K61" s="23"/>
    </row>
    <row r="62" spans="1:28" ht="14.25" x14ac:dyDescent="0.2">
      <c r="A62" s="10"/>
      <c r="B62" s="10"/>
      <c r="C62" s="12" t="s">
        <v>163</v>
      </c>
      <c r="D62" s="12"/>
      <c r="E62" s="12"/>
      <c r="F62" s="12"/>
      <c r="G62" s="12"/>
      <c r="H62" s="10"/>
      <c r="I62" s="10"/>
      <c r="J62" s="10"/>
      <c r="K62" s="10"/>
    </row>
    <row r="63" spans="1:28" ht="14.25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pans="1:28" ht="14.25" x14ac:dyDescent="0.2">
      <c r="A64" s="49" t="s">
        <v>164</v>
      </c>
      <c r="B64" s="49"/>
      <c r="C64" s="50" t="str">
        <f>IF(Source!AE12&lt;&gt;"", Source!AE12," ")</f>
        <v xml:space="preserve"> </v>
      </c>
      <c r="D64" s="50"/>
      <c r="E64" s="50"/>
      <c r="F64" s="50"/>
      <c r="G64" s="50"/>
      <c r="H64" s="23" t="str">
        <f>IF(Source!AD12&lt;&gt;"", Source!AD12," ")</f>
        <v xml:space="preserve"> </v>
      </c>
      <c r="I64" s="23"/>
      <c r="J64" s="23"/>
      <c r="K64" s="23"/>
    </row>
    <row r="65" spans="1:11" ht="14.25" x14ac:dyDescent="0.2">
      <c r="A65" s="10"/>
      <c r="B65" s="10"/>
      <c r="C65" s="12" t="s">
        <v>163</v>
      </c>
      <c r="D65" s="12"/>
      <c r="E65" s="12"/>
      <c r="F65" s="12"/>
      <c r="G65" s="12"/>
      <c r="H65" s="10"/>
      <c r="I65" s="10"/>
      <c r="J65" s="10"/>
      <c r="K65" s="10"/>
    </row>
  </sheetData>
  <mergeCells count="34">
    <mergeCell ref="A64:B64"/>
    <mergeCell ref="H64:K64"/>
    <mergeCell ref="C65:G65"/>
    <mergeCell ref="J56:K56"/>
    <mergeCell ref="H56:I56"/>
    <mergeCell ref="A56:G56"/>
    <mergeCell ref="A61:B61"/>
    <mergeCell ref="H61:K61"/>
    <mergeCell ref="C62:G62"/>
    <mergeCell ref="H40:I40"/>
    <mergeCell ref="J40:K40"/>
    <mergeCell ref="H46:I46"/>
    <mergeCell ref="J46:K46"/>
    <mergeCell ref="H53:I53"/>
    <mergeCell ref="J53:K53"/>
    <mergeCell ref="E20:H20"/>
    <mergeCell ref="E21:H21"/>
    <mergeCell ref="E22:H22"/>
    <mergeCell ref="A25:K25"/>
    <mergeCell ref="J2:K2"/>
    <mergeCell ref="H33:I33"/>
    <mergeCell ref="J33:K33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04"/>
  <sheetViews>
    <sheetView workbookViewId="0">
      <selection activeCell="A100" sqref="A100:AX10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121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99</v>
      </c>
      <c r="C12" s="1">
        <v>0</v>
      </c>
      <c r="D12" s="1">
        <f>ROW(A61)</f>
        <v>61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B61</f>
        <v>99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09-01-02</v>
      </c>
      <c r="G18" s="2" t="str">
        <f t="shared" si="0"/>
        <v>ПНР 4КЛ 10кВ_кор</v>
      </c>
      <c r="H18" s="2"/>
      <c r="I18" s="2"/>
      <c r="J18" s="2"/>
      <c r="K18" s="2"/>
      <c r="L18" s="2"/>
      <c r="M18" s="2"/>
      <c r="N18" s="2"/>
      <c r="O18" s="2">
        <f t="shared" ref="O18:AT18" si="1">O61</f>
        <v>218230.9</v>
      </c>
      <c r="P18" s="2">
        <f t="shared" si="1"/>
        <v>0</v>
      </c>
      <c r="Q18" s="2">
        <f t="shared" si="1"/>
        <v>19572.71</v>
      </c>
      <c r="R18" s="2">
        <f t="shared" si="1"/>
        <v>3484.13</v>
      </c>
      <c r="S18" s="2">
        <f t="shared" si="1"/>
        <v>198658.19</v>
      </c>
      <c r="T18" s="2">
        <f t="shared" si="1"/>
        <v>0</v>
      </c>
      <c r="U18" s="2">
        <f t="shared" si="1"/>
        <v>374.12</v>
      </c>
      <c r="V18" s="2">
        <f t="shared" si="1"/>
        <v>0</v>
      </c>
      <c r="W18" s="2">
        <f t="shared" si="1"/>
        <v>0</v>
      </c>
      <c r="X18" s="2">
        <f t="shared" si="1"/>
        <v>139060.74</v>
      </c>
      <c r="Y18" s="2">
        <f t="shared" si="1"/>
        <v>81449.87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444316.12</v>
      </c>
      <c r="AS18" s="2">
        <f t="shared" si="1"/>
        <v>25147.32</v>
      </c>
      <c r="AT18" s="2">
        <f t="shared" si="1"/>
        <v>0</v>
      </c>
      <c r="AU18" s="2">
        <f t="shared" ref="AU18:BZ18" si="2">AU61</f>
        <v>419168.8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ROW(A31)</f>
        <v>31</v>
      </c>
      <c r="E20" s="1"/>
      <c r="F20" s="1" t="s">
        <v>4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09-01-02</v>
      </c>
      <c r="G22" s="2" t="str">
        <f t="shared" si="7"/>
        <v>ПНР КЛ 10кВ</v>
      </c>
      <c r="H22" s="2"/>
      <c r="I22" s="2"/>
      <c r="J22" s="2"/>
      <c r="K22" s="2"/>
      <c r="L22" s="2"/>
      <c r="M22" s="2"/>
      <c r="N22" s="2"/>
      <c r="O22" s="2">
        <f t="shared" ref="O22:AT22" si="8">O31</f>
        <v>218230.9</v>
      </c>
      <c r="P22" s="2">
        <f t="shared" si="8"/>
        <v>0</v>
      </c>
      <c r="Q22" s="2">
        <f t="shared" si="8"/>
        <v>19572.71</v>
      </c>
      <c r="R22" s="2">
        <f t="shared" si="8"/>
        <v>3484.13</v>
      </c>
      <c r="S22" s="2">
        <f t="shared" si="8"/>
        <v>198658.19</v>
      </c>
      <c r="T22" s="2">
        <f t="shared" si="8"/>
        <v>0</v>
      </c>
      <c r="U22" s="2">
        <f t="shared" si="8"/>
        <v>374.12</v>
      </c>
      <c r="V22" s="2">
        <f t="shared" si="8"/>
        <v>0</v>
      </c>
      <c r="W22" s="2">
        <f t="shared" si="8"/>
        <v>0</v>
      </c>
      <c r="X22" s="2">
        <f t="shared" si="8"/>
        <v>139060.74</v>
      </c>
      <c r="Y22" s="2">
        <f t="shared" si="8"/>
        <v>81449.87</v>
      </c>
      <c r="Z22" s="2">
        <f t="shared" si="8"/>
        <v>0</v>
      </c>
      <c r="AA22" s="2">
        <f t="shared" si="8"/>
        <v>0</v>
      </c>
      <c r="AB22" s="2">
        <f t="shared" si="8"/>
        <v>218230.9</v>
      </c>
      <c r="AC22" s="2">
        <f t="shared" si="8"/>
        <v>0</v>
      </c>
      <c r="AD22" s="2">
        <f t="shared" si="8"/>
        <v>19572.71</v>
      </c>
      <c r="AE22" s="2">
        <f t="shared" si="8"/>
        <v>3484.13</v>
      </c>
      <c r="AF22" s="2">
        <f t="shared" si="8"/>
        <v>198658.19</v>
      </c>
      <c r="AG22" s="2">
        <f t="shared" si="8"/>
        <v>0</v>
      </c>
      <c r="AH22" s="2">
        <f t="shared" si="8"/>
        <v>374.12</v>
      </c>
      <c r="AI22" s="2">
        <f t="shared" si="8"/>
        <v>0</v>
      </c>
      <c r="AJ22" s="2">
        <f t="shared" si="8"/>
        <v>0</v>
      </c>
      <c r="AK22" s="2">
        <f t="shared" si="8"/>
        <v>139060.74</v>
      </c>
      <c r="AL22" s="2">
        <f t="shared" si="8"/>
        <v>81449.87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444316.12</v>
      </c>
      <c r="AS22" s="2">
        <f t="shared" si="8"/>
        <v>25147.32</v>
      </c>
      <c r="AT22" s="2">
        <f t="shared" si="8"/>
        <v>0</v>
      </c>
      <c r="AU22" s="2">
        <f t="shared" ref="AU22:BZ22" si="9">AU31</f>
        <v>419168.8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CA31</f>
        <v>444316.12</v>
      </c>
      <c r="CB22" s="2">
        <f t="shared" si="10"/>
        <v>25147.32</v>
      </c>
      <c r="CC22" s="2">
        <f t="shared" si="10"/>
        <v>0</v>
      </c>
      <c r="CD22" s="2">
        <f t="shared" si="10"/>
        <v>419168.8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ROW(SmtRes!A1)</f>
        <v>1</v>
      </c>
      <c r="E24" t="s">
        <v>21</v>
      </c>
      <c r="F24" t="s">
        <v>22</v>
      </c>
      <c r="G24" t="s">
        <v>23</v>
      </c>
      <c r="H24" t="s">
        <v>24</v>
      </c>
      <c r="I24">
        <v>4</v>
      </c>
      <c r="J24">
        <v>0</v>
      </c>
      <c r="K24">
        <v>4</v>
      </c>
      <c r="O24">
        <f t="shared" ref="O24:O29" si="14">ROUND(CP24,2)</f>
        <v>142955.6</v>
      </c>
      <c r="P24">
        <f t="shared" ref="P24:P29" si="15">ROUND((ROUND((AC24*AW24*I24),2)*BC24),2)</f>
        <v>0</v>
      </c>
      <c r="Q24">
        <f t="shared" ref="Q24:Q29" si="16">(ROUND((ROUND(((ET24)*AV24*I24),2)*BB24),2)+ROUND((ROUND(((AE24-(EU24))*AV24*I24),2)*BS24),2))</f>
        <v>0</v>
      </c>
      <c r="R24">
        <f t="shared" ref="R24:R29" si="17">ROUND((ROUND((AE24*AV24*I24),2)*BS24),2)</f>
        <v>0</v>
      </c>
      <c r="S24">
        <f t="shared" ref="S24:S29" si="18">ROUND((ROUND((AF24*AV24*I24),2)*BA24),2)</f>
        <v>142955.6</v>
      </c>
      <c r="T24">
        <f t="shared" ref="T24:T29" si="19">ROUND(CU24*I24,2)</f>
        <v>0</v>
      </c>
      <c r="U24">
        <f t="shared" ref="U24:U29" si="20">CV24*I24</f>
        <v>260</v>
      </c>
      <c r="V24">
        <f t="shared" ref="V24:V29" si="21">CW24*I24</f>
        <v>0</v>
      </c>
      <c r="W24">
        <f t="shared" ref="W24:W29" si="22">ROUND(CX24*I24,2)</f>
        <v>0</v>
      </c>
      <c r="X24">
        <f t="shared" ref="X24:Y29" si="23">ROUND(CY24,2)</f>
        <v>100068.92</v>
      </c>
      <c r="Y24">
        <f t="shared" si="23"/>
        <v>58611.8</v>
      </c>
      <c r="AA24">
        <v>60233489</v>
      </c>
      <c r="AB24">
        <f t="shared" ref="AB24:AB29" si="24">ROUND((AC24+AD24+AF24),6)</f>
        <v>1035.6099999999999</v>
      </c>
      <c r="AC24">
        <f t="shared" ref="AC24:AC29" si="25">ROUND((ES24),6)</f>
        <v>0</v>
      </c>
      <c r="AD24">
        <f t="shared" ref="AD24:AD29" si="26">ROUND((((ET24)-(EU24))+AE24),6)</f>
        <v>0</v>
      </c>
      <c r="AE24">
        <f t="shared" ref="AE24:AF29" si="27">ROUND((EU24),6)</f>
        <v>0</v>
      </c>
      <c r="AF24">
        <f t="shared" si="27"/>
        <v>1035.6099999999999</v>
      </c>
      <c r="AG24">
        <f t="shared" ref="AG24:AG29" si="28">ROUND((AP24),6)</f>
        <v>0</v>
      </c>
      <c r="AH24">
        <f t="shared" ref="AH24:AI29" si="29">(EW24)</f>
        <v>65</v>
      </c>
      <c r="AI24">
        <f t="shared" si="29"/>
        <v>0</v>
      </c>
      <c r="AJ24">
        <f t="shared" ref="AJ24:AJ29" si="30">(AS24)</f>
        <v>0</v>
      </c>
      <c r="AK24">
        <v>1035.6099999999999</v>
      </c>
      <c r="AL24">
        <v>0</v>
      </c>
      <c r="AM24">
        <v>0</v>
      </c>
      <c r="AN24">
        <v>0</v>
      </c>
      <c r="AO24">
        <v>1035.6099999999999</v>
      </c>
      <c r="AP24">
        <v>0</v>
      </c>
      <c r="AQ24">
        <v>65</v>
      </c>
      <c r="AR24">
        <v>0</v>
      </c>
      <c r="AS24">
        <v>0</v>
      </c>
      <c r="AT24">
        <v>70</v>
      </c>
      <c r="AU24">
        <v>41</v>
      </c>
      <c r="AV24">
        <v>1</v>
      </c>
      <c r="AW24">
        <v>1</v>
      </c>
      <c r="AZ24">
        <v>1</v>
      </c>
      <c r="BA24">
        <v>34.51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4</v>
      </c>
      <c r="BJ24" t="s">
        <v>25</v>
      </c>
      <c r="BM24">
        <v>388</v>
      </c>
      <c r="BN24">
        <v>0</v>
      </c>
      <c r="BO24" t="s">
        <v>3</v>
      </c>
      <c r="BP24">
        <v>0</v>
      </c>
      <c r="BQ24">
        <v>50</v>
      </c>
      <c r="BR24">
        <v>0</v>
      </c>
      <c r="BS24">
        <v>34.51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70</v>
      </c>
      <c r="CA24">
        <v>41</v>
      </c>
      <c r="CB24" t="s">
        <v>3</v>
      </c>
      <c r="CE24">
        <v>30</v>
      </c>
      <c r="CF24">
        <v>0</v>
      </c>
      <c r="CG24">
        <v>0</v>
      </c>
      <c r="CM24">
        <v>0</v>
      </c>
      <c r="CN24" t="s">
        <v>3</v>
      </c>
      <c r="CO24">
        <v>0</v>
      </c>
      <c r="CP24">
        <f t="shared" ref="CP24:CP29" si="31">(P24+Q24+S24)</f>
        <v>142955.6</v>
      </c>
      <c r="CQ24">
        <f t="shared" ref="CQ24:CQ29" si="32">ROUND((ROUND((AC24*AW24*1),2)*BC24),2)</f>
        <v>0</v>
      </c>
      <c r="CR24">
        <f t="shared" ref="CR24:CR29" si="33">(ROUND((ROUND(((ET24)*AV24*1),2)*BB24),2)+ROUND((ROUND(((AE24-(EU24))*AV24*1),2)*BS24),2))</f>
        <v>0</v>
      </c>
      <c r="CS24">
        <f t="shared" ref="CS24:CS29" si="34">ROUND((ROUND((AE24*AV24*1),2)*BS24),2)</f>
        <v>0</v>
      </c>
      <c r="CT24">
        <f t="shared" ref="CT24:CT29" si="35">ROUND((ROUND((AF24*AV24*1),2)*BA24),2)</f>
        <v>35738.9</v>
      </c>
      <c r="CU24">
        <f t="shared" ref="CU24:CU29" si="36">AG24</f>
        <v>0</v>
      </c>
      <c r="CV24">
        <f t="shared" ref="CV24:CV29" si="37">(AH24*AV24)</f>
        <v>65</v>
      </c>
      <c r="CW24">
        <f t="shared" ref="CW24:CX29" si="38">AI24</f>
        <v>0</v>
      </c>
      <c r="CX24">
        <f t="shared" si="38"/>
        <v>0</v>
      </c>
      <c r="CY24">
        <f t="shared" ref="CY24:CY29" si="39">S24*(BZ24/100)</f>
        <v>100068.92</v>
      </c>
      <c r="CZ24">
        <f t="shared" ref="CZ24:CZ29" si="40">S24*(CA24/100)</f>
        <v>58611.796000000002</v>
      </c>
      <c r="DC24" t="s">
        <v>3</v>
      </c>
      <c r="DD24" t="s">
        <v>3</v>
      </c>
      <c r="DE24" t="s">
        <v>3</v>
      </c>
      <c r="DF24" t="s">
        <v>3</v>
      </c>
      <c r="DG24" t="s">
        <v>3</v>
      </c>
      <c r="DH24" t="s">
        <v>3</v>
      </c>
      <c r="DI24" t="s">
        <v>3</v>
      </c>
      <c r="DJ24" t="s">
        <v>3</v>
      </c>
      <c r="DK24" t="s">
        <v>3</v>
      </c>
      <c r="DL24" t="s">
        <v>3</v>
      </c>
      <c r="DM24" t="s">
        <v>3</v>
      </c>
      <c r="DN24">
        <v>75</v>
      </c>
      <c r="DO24">
        <v>70</v>
      </c>
      <c r="DP24">
        <v>1</v>
      </c>
      <c r="DQ24">
        <v>1</v>
      </c>
      <c r="DU24">
        <v>30517203</v>
      </c>
      <c r="DV24" t="s">
        <v>24</v>
      </c>
      <c r="DW24" t="s">
        <v>24</v>
      </c>
      <c r="DX24">
        <v>0</v>
      </c>
      <c r="DZ24" t="s">
        <v>3</v>
      </c>
      <c r="EA24" t="s">
        <v>3</v>
      </c>
      <c r="EB24" t="s">
        <v>3</v>
      </c>
      <c r="EC24" t="s">
        <v>3</v>
      </c>
      <c r="EE24">
        <v>59175533</v>
      </c>
      <c r="EF24">
        <v>50</v>
      </c>
      <c r="EG24" t="s">
        <v>26</v>
      </c>
      <c r="EH24">
        <v>0</v>
      </c>
      <c r="EI24" t="s">
        <v>3</v>
      </c>
      <c r="EJ24">
        <v>4</v>
      </c>
      <c r="EK24">
        <v>388</v>
      </c>
      <c r="EL24" t="s">
        <v>27</v>
      </c>
      <c r="EM24" t="s">
        <v>28</v>
      </c>
      <c r="EO24" t="s">
        <v>3</v>
      </c>
      <c r="EQ24">
        <v>0</v>
      </c>
      <c r="ER24">
        <v>1035.6099999999999</v>
      </c>
      <c r="ES24">
        <v>0</v>
      </c>
      <c r="ET24">
        <v>0</v>
      </c>
      <c r="EU24">
        <v>0</v>
      </c>
      <c r="EV24">
        <v>1035.6099999999999</v>
      </c>
      <c r="EW24">
        <v>65</v>
      </c>
      <c r="EX24">
        <v>0</v>
      </c>
      <c r="EY24">
        <v>0</v>
      </c>
      <c r="FQ24">
        <v>0</v>
      </c>
      <c r="FR24">
        <f t="shared" ref="FR24:FR29" si="41">ROUND(IF(BI24=3,GM24,0),2)</f>
        <v>0</v>
      </c>
      <c r="FS24">
        <v>0</v>
      </c>
      <c r="FX24">
        <v>75</v>
      </c>
      <c r="FY24">
        <v>70</v>
      </c>
      <c r="GA24" t="s">
        <v>3</v>
      </c>
      <c r="GD24">
        <v>0</v>
      </c>
      <c r="GF24">
        <v>1016759924</v>
      </c>
      <c r="GG24">
        <v>2</v>
      </c>
      <c r="GH24">
        <v>1</v>
      </c>
      <c r="GI24">
        <v>2</v>
      </c>
      <c r="GJ24">
        <v>0</v>
      </c>
      <c r="GK24">
        <f>ROUND(R24*(R12)/100,2)</f>
        <v>0</v>
      </c>
      <c r="GL24">
        <f t="shared" ref="GL24:GL29" si="42">ROUND(IF(AND(BH24=3,BI24=3,FS24&lt;&gt;0),P24,0),2)</f>
        <v>0</v>
      </c>
      <c r="GM24">
        <f t="shared" ref="GM24:GM29" si="43">ROUND(O24+X24+Y24+GK24,2)+GX24</f>
        <v>301636.32</v>
      </c>
      <c r="GN24">
        <f t="shared" ref="GN24:GN29" si="44">IF(OR(BI24=0,BI24=1),GM24-GX24,0)</f>
        <v>0</v>
      </c>
      <c r="GO24">
        <f t="shared" ref="GO24:GO29" si="45">IF(BI24=2,GM24-GX24,0)</f>
        <v>0</v>
      </c>
      <c r="GP24">
        <f t="shared" ref="GP24:GP29" si="46">IF(BI24=4,GM24-GX24,0)</f>
        <v>301636.32</v>
      </c>
      <c r="GR24">
        <v>0</v>
      </c>
      <c r="GS24">
        <v>3</v>
      </c>
      <c r="GT24">
        <v>0</v>
      </c>
      <c r="GU24" t="s">
        <v>3</v>
      </c>
      <c r="GV24">
        <f t="shared" ref="GV24:GV29" si="47">ROUND((GT24),6)</f>
        <v>0</v>
      </c>
      <c r="GW24">
        <v>1</v>
      </c>
      <c r="GX24">
        <f t="shared" ref="GX24:GX29" si="48">ROUND(HC24*I24,2)</f>
        <v>0</v>
      </c>
      <c r="HA24">
        <v>0</v>
      </c>
      <c r="HB24">
        <v>0</v>
      </c>
      <c r="HC24">
        <f t="shared" ref="HC24:HC29" si="49">GV24*GW24</f>
        <v>0</v>
      </c>
      <c r="HE24" t="s">
        <v>3</v>
      </c>
      <c r="HF24" t="s">
        <v>3</v>
      </c>
      <c r="HM24" t="s">
        <v>3</v>
      </c>
      <c r="HN24" t="s">
        <v>3</v>
      </c>
      <c r="HO24" t="s">
        <v>3</v>
      </c>
      <c r="HP24" t="s">
        <v>3</v>
      </c>
      <c r="HQ24" t="s">
        <v>3</v>
      </c>
      <c r="IK24">
        <v>0</v>
      </c>
    </row>
    <row r="25" spans="1:245" x14ac:dyDescent="0.2">
      <c r="A25">
        <v>17</v>
      </c>
      <c r="B25">
        <v>1</v>
      </c>
      <c r="C25">
        <f>ROW(SmtRes!A2)</f>
        <v>2</v>
      </c>
      <c r="E25" t="s">
        <v>29</v>
      </c>
      <c r="F25" t="s">
        <v>30</v>
      </c>
      <c r="G25" t="s">
        <v>31</v>
      </c>
      <c r="H25" t="s">
        <v>32</v>
      </c>
      <c r="I25">
        <v>12</v>
      </c>
      <c r="J25">
        <v>0</v>
      </c>
      <c r="K25">
        <v>12</v>
      </c>
      <c r="O25">
        <f t="shared" si="14"/>
        <v>53736.21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53736.21</v>
      </c>
      <c r="T25">
        <f t="shared" si="19"/>
        <v>0</v>
      </c>
      <c r="U25">
        <f t="shared" si="20"/>
        <v>110.52000000000001</v>
      </c>
      <c r="V25">
        <f t="shared" si="21"/>
        <v>0</v>
      </c>
      <c r="W25">
        <f t="shared" si="22"/>
        <v>0</v>
      </c>
      <c r="X25">
        <f t="shared" si="23"/>
        <v>37615.35</v>
      </c>
      <c r="Y25">
        <f t="shared" si="23"/>
        <v>22031.85</v>
      </c>
      <c r="AA25">
        <v>60233489</v>
      </c>
      <c r="AB25">
        <f t="shared" si="24"/>
        <v>129.76</v>
      </c>
      <c r="AC25">
        <f t="shared" si="25"/>
        <v>0</v>
      </c>
      <c r="AD25">
        <f t="shared" si="26"/>
        <v>0</v>
      </c>
      <c r="AE25">
        <f t="shared" si="27"/>
        <v>0</v>
      </c>
      <c r="AF25">
        <f t="shared" si="27"/>
        <v>129.76</v>
      </c>
      <c r="AG25">
        <f t="shared" si="28"/>
        <v>0</v>
      </c>
      <c r="AH25">
        <f t="shared" si="29"/>
        <v>9.2100000000000009</v>
      </c>
      <c r="AI25">
        <f t="shared" si="29"/>
        <v>0</v>
      </c>
      <c r="AJ25">
        <f t="shared" si="30"/>
        <v>0</v>
      </c>
      <c r="AK25">
        <v>129.76</v>
      </c>
      <c r="AL25">
        <v>0</v>
      </c>
      <c r="AM25">
        <v>0</v>
      </c>
      <c r="AN25">
        <v>0</v>
      </c>
      <c r="AO25">
        <v>129.76</v>
      </c>
      <c r="AP25">
        <v>0</v>
      </c>
      <c r="AQ25">
        <v>9.2100000000000009</v>
      </c>
      <c r="AR25">
        <v>0</v>
      </c>
      <c r="AS25">
        <v>0</v>
      </c>
      <c r="AT25">
        <v>70</v>
      </c>
      <c r="AU25">
        <v>41</v>
      </c>
      <c r="AV25">
        <v>1</v>
      </c>
      <c r="AW25">
        <v>1</v>
      </c>
      <c r="AZ25">
        <v>1</v>
      </c>
      <c r="BA25">
        <v>34.51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4</v>
      </c>
      <c r="BJ25" t="s">
        <v>33</v>
      </c>
      <c r="BM25">
        <v>388</v>
      </c>
      <c r="BN25">
        <v>0</v>
      </c>
      <c r="BO25" t="s">
        <v>3</v>
      </c>
      <c r="BP25">
        <v>0</v>
      </c>
      <c r="BQ25">
        <v>50</v>
      </c>
      <c r="BR25">
        <v>0</v>
      </c>
      <c r="BS25">
        <v>34.51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70</v>
      </c>
      <c r="CA25">
        <v>41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 t="shared" si="31"/>
        <v>53736.21</v>
      </c>
      <c r="CQ25">
        <f t="shared" si="32"/>
        <v>0</v>
      </c>
      <c r="CR25">
        <f t="shared" si="33"/>
        <v>0</v>
      </c>
      <c r="CS25">
        <f t="shared" si="34"/>
        <v>0</v>
      </c>
      <c r="CT25">
        <f t="shared" si="35"/>
        <v>4478.0200000000004</v>
      </c>
      <c r="CU25">
        <f t="shared" si="36"/>
        <v>0</v>
      </c>
      <c r="CV25">
        <f t="shared" si="37"/>
        <v>9.2100000000000009</v>
      </c>
      <c r="CW25">
        <f t="shared" si="38"/>
        <v>0</v>
      </c>
      <c r="CX25">
        <f t="shared" si="38"/>
        <v>0</v>
      </c>
      <c r="CY25">
        <f t="shared" si="39"/>
        <v>37615.346999999994</v>
      </c>
      <c r="CZ25">
        <f t="shared" si="40"/>
        <v>22031.846099999999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75</v>
      </c>
      <c r="DO25">
        <v>70</v>
      </c>
      <c r="DP25">
        <v>1</v>
      </c>
      <c r="DQ25">
        <v>1</v>
      </c>
      <c r="DU25">
        <v>1013</v>
      </c>
      <c r="DV25" t="s">
        <v>32</v>
      </c>
      <c r="DW25" t="s">
        <v>32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59175533</v>
      </c>
      <c r="EF25">
        <v>50</v>
      </c>
      <c r="EG25" t="s">
        <v>26</v>
      </c>
      <c r="EH25">
        <v>0</v>
      </c>
      <c r="EI25" t="s">
        <v>3</v>
      </c>
      <c r="EJ25">
        <v>4</v>
      </c>
      <c r="EK25">
        <v>388</v>
      </c>
      <c r="EL25" t="s">
        <v>27</v>
      </c>
      <c r="EM25" t="s">
        <v>28</v>
      </c>
      <c r="EO25" t="s">
        <v>3</v>
      </c>
      <c r="EQ25">
        <v>0</v>
      </c>
      <c r="ER25">
        <v>129.76</v>
      </c>
      <c r="ES25">
        <v>0</v>
      </c>
      <c r="ET25">
        <v>0</v>
      </c>
      <c r="EU25">
        <v>0</v>
      </c>
      <c r="EV25">
        <v>129.76</v>
      </c>
      <c r="EW25">
        <v>9.2100000000000009</v>
      </c>
      <c r="EX25">
        <v>0</v>
      </c>
      <c r="EY25">
        <v>0</v>
      </c>
      <c r="FQ25">
        <v>0</v>
      </c>
      <c r="FR25">
        <f t="shared" si="41"/>
        <v>0</v>
      </c>
      <c r="FS25">
        <v>0</v>
      </c>
      <c r="FX25">
        <v>75</v>
      </c>
      <c r="FY25">
        <v>70</v>
      </c>
      <c r="GA25" t="s">
        <v>3</v>
      </c>
      <c r="GD25">
        <v>0</v>
      </c>
      <c r="GF25">
        <v>1017172134</v>
      </c>
      <c r="GG25">
        <v>2</v>
      </c>
      <c r="GH25">
        <v>1</v>
      </c>
      <c r="GI25">
        <v>2</v>
      </c>
      <c r="GJ25">
        <v>0</v>
      </c>
      <c r="GK25">
        <f>ROUND(R25*(R12)/100,2)</f>
        <v>0</v>
      </c>
      <c r="GL25">
        <f t="shared" si="42"/>
        <v>0</v>
      </c>
      <c r="GM25">
        <f t="shared" si="43"/>
        <v>113383.41</v>
      </c>
      <c r="GN25">
        <f t="shared" si="44"/>
        <v>0</v>
      </c>
      <c r="GO25">
        <f t="shared" si="45"/>
        <v>0</v>
      </c>
      <c r="GP25">
        <f t="shared" si="46"/>
        <v>113383.41</v>
      </c>
      <c r="GR25">
        <v>0</v>
      </c>
      <c r="GS25">
        <v>3</v>
      </c>
      <c r="GT25">
        <v>0</v>
      </c>
      <c r="GU25" t="s">
        <v>3</v>
      </c>
      <c r="GV25">
        <f t="shared" si="47"/>
        <v>0</v>
      </c>
      <c r="GW25">
        <v>1</v>
      </c>
      <c r="GX25">
        <f t="shared" si="48"/>
        <v>0</v>
      </c>
      <c r="HA25">
        <v>0</v>
      </c>
      <c r="HB25">
        <v>0</v>
      </c>
      <c r="HC25">
        <f t="shared" si="49"/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IK25">
        <v>0</v>
      </c>
    </row>
    <row r="26" spans="1:245" x14ac:dyDescent="0.2">
      <c r="A26">
        <v>17</v>
      </c>
      <c r="B26">
        <v>1</v>
      </c>
      <c r="E26" t="s">
        <v>34</v>
      </c>
      <c r="F26" t="s">
        <v>35</v>
      </c>
      <c r="G26" t="s">
        <v>36</v>
      </c>
      <c r="H26" t="s">
        <v>37</v>
      </c>
      <c r="I26">
        <v>8</v>
      </c>
      <c r="J26">
        <v>0</v>
      </c>
      <c r="K26">
        <v>8</v>
      </c>
      <c r="O26">
        <f t="shared" si="14"/>
        <v>19572.71</v>
      </c>
      <c r="P26">
        <f t="shared" si="15"/>
        <v>0</v>
      </c>
      <c r="Q26">
        <f t="shared" si="16"/>
        <v>19572.71</v>
      </c>
      <c r="R26">
        <f t="shared" si="17"/>
        <v>3484.13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3"/>
        <v>0</v>
      </c>
      <c r="AA26">
        <v>60233489</v>
      </c>
      <c r="AB26">
        <f t="shared" si="24"/>
        <v>247.38</v>
      </c>
      <c r="AC26">
        <f t="shared" si="25"/>
        <v>0</v>
      </c>
      <c r="AD26">
        <f t="shared" si="26"/>
        <v>247.38</v>
      </c>
      <c r="AE26">
        <f t="shared" si="27"/>
        <v>12.62</v>
      </c>
      <c r="AF26">
        <f t="shared" si="27"/>
        <v>0</v>
      </c>
      <c r="AG26">
        <f t="shared" si="28"/>
        <v>0</v>
      </c>
      <c r="AH26">
        <f t="shared" si="29"/>
        <v>0</v>
      </c>
      <c r="AI26">
        <f t="shared" si="29"/>
        <v>0</v>
      </c>
      <c r="AJ26">
        <f t="shared" si="30"/>
        <v>0</v>
      </c>
      <c r="AK26">
        <v>247.38</v>
      </c>
      <c r="AL26">
        <v>0</v>
      </c>
      <c r="AM26">
        <v>247.38</v>
      </c>
      <c r="AN26">
        <v>12.62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</v>
      </c>
      <c r="BA26">
        <v>1</v>
      </c>
      <c r="BB26">
        <v>9.89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2</v>
      </c>
      <c r="BI26">
        <v>1</v>
      </c>
      <c r="BJ26" t="s">
        <v>38</v>
      </c>
      <c r="BM26">
        <v>400001</v>
      </c>
      <c r="BN26">
        <v>0</v>
      </c>
      <c r="BO26" t="s">
        <v>35</v>
      </c>
      <c r="BP26">
        <v>1</v>
      </c>
      <c r="BQ26">
        <v>190</v>
      </c>
      <c r="BR26">
        <v>0</v>
      </c>
      <c r="BS26">
        <v>34.51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0</v>
      </c>
      <c r="CA26">
        <v>0</v>
      </c>
      <c r="CB26" t="s">
        <v>3</v>
      </c>
      <c r="CE26">
        <v>30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 t="shared" si="31"/>
        <v>19572.71</v>
      </c>
      <c r="CQ26">
        <f t="shared" si="32"/>
        <v>0</v>
      </c>
      <c r="CR26">
        <f t="shared" si="33"/>
        <v>2446.59</v>
      </c>
      <c r="CS26">
        <f t="shared" si="34"/>
        <v>435.52</v>
      </c>
      <c r="CT26">
        <f t="shared" si="35"/>
        <v>0</v>
      </c>
      <c r="CU26">
        <f t="shared" si="36"/>
        <v>0</v>
      </c>
      <c r="CV26">
        <f t="shared" si="37"/>
        <v>0</v>
      </c>
      <c r="CW26">
        <f t="shared" si="38"/>
        <v>0</v>
      </c>
      <c r="CX26">
        <f t="shared" si="38"/>
        <v>0</v>
      </c>
      <c r="CY26">
        <f t="shared" si="39"/>
        <v>0</v>
      </c>
      <c r="CZ26">
        <f t="shared" si="40"/>
        <v>0</v>
      </c>
      <c r="DC26" t="s">
        <v>3</v>
      </c>
      <c r="DD26" t="s">
        <v>3</v>
      </c>
      <c r="DE26" t="s">
        <v>3</v>
      </c>
      <c r="DF26" t="s">
        <v>3</v>
      </c>
      <c r="DG26" t="s">
        <v>3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1011</v>
      </c>
      <c r="DV26" t="s">
        <v>37</v>
      </c>
      <c r="DW26" t="s">
        <v>37</v>
      </c>
      <c r="DX26">
        <v>1</v>
      </c>
      <c r="DZ26" t="s">
        <v>3</v>
      </c>
      <c r="EA26" t="s">
        <v>3</v>
      </c>
      <c r="EB26" t="s">
        <v>3</v>
      </c>
      <c r="EC26" t="s">
        <v>3</v>
      </c>
      <c r="EE26">
        <v>59176958</v>
      </c>
      <c r="EF26">
        <v>190</v>
      </c>
      <c r="EG26" t="s">
        <v>39</v>
      </c>
      <c r="EH26">
        <v>0</v>
      </c>
      <c r="EI26" t="s">
        <v>3</v>
      </c>
      <c r="EJ26">
        <v>1</v>
      </c>
      <c r="EK26">
        <v>400001</v>
      </c>
      <c r="EL26" t="s">
        <v>40</v>
      </c>
      <c r="EM26" t="s">
        <v>41</v>
      </c>
      <c r="EO26" t="s">
        <v>3</v>
      </c>
      <c r="EQ26">
        <v>0</v>
      </c>
      <c r="ER26">
        <v>247.38</v>
      </c>
      <c r="ES26">
        <v>0</v>
      </c>
      <c r="ET26">
        <v>247.38</v>
      </c>
      <c r="EU26">
        <v>12.62</v>
      </c>
      <c r="EV26">
        <v>0</v>
      </c>
      <c r="EW26">
        <v>0</v>
      </c>
      <c r="EX26">
        <v>0</v>
      </c>
      <c r="EY26">
        <v>0</v>
      </c>
      <c r="FQ26">
        <v>0</v>
      </c>
      <c r="FR26">
        <f t="shared" si="41"/>
        <v>0</v>
      </c>
      <c r="FS26">
        <v>0</v>
      </c>
      <c r="FX26">
        <v>0</v>
      </c>
      <c r="FY26">
        <v>0</v>
      </c>
      <c r="GA26" t="s">
        <v>3</v>
      </c>
      <c r="GD26">
        <v>0</v>
      </c>
      <c r="GF26">
        <v>464312783</v>
      </c>
      <c r="GG26">
        <v>2</v>
      </c>
      <c r="GH26">
        <v>1</v>
      </c>
      <c r="GI26">
        <v>2</v>
      </c>
      <c r="GJ26">
        <v>0</v>
      </c>
      <c r="GK26">
        <f>ROUND(R26*(R12)/100,2)</f>
        <v>5574.61</v>
      </c>
      <c r="GL26">
        <f t="shared" si="42"/>
        <v>0</v>
      </c>
      <c r="GM26">
        <f t="shared" si="43"/>
        <v>25147.32</v>
      </c>
      <c r="GN26">
        <f t="shared" si="44"/>
        <v>25147.32</v>
      </c>
      <c r="GO26">
        <f t="shared" si="45"/>
        <v>0</v>
      </c>
      <c r="GP26">
        <f t="shared" si="46"/>
        <v>0</v>
      </c>
      <c r="GR26">
        <v>0</v>
      </c>
      <c r="GS26">
        <v>3</v>
      </c>
      <c r="GT26">
        <v>0</v>
      </c>
      <c r="GU26" t="s">
        <v>3</v>
      </c>
      <c r="GV26">
        <f t="shared" si="47"/>
        <v>0</v>
      </c>
      <c r="GW26">
        <v>1</v>
      </c>
      <c r="GX26">
        <f t="shared" si="48"/>
        <v>0</v>
      </c>
      <c r="HA26">
        <v>0</v>
      </c>
      <c r="HB26">
        <v>0</v>
      </c>
      <c r="HC26">
        <f t="shared" si="49"/>
        <v>0</v>
      </c>
      <c r="HE26" t="s">
        <v>3</v>
      </c>
      <c r="HF26" t="s">
        <v>3</v>
      </c>
      <c r="HM26" t="s">
        <v>3</v>
      </c>
      <c r="HN26" t="s">
        <v>3</v>
      </c>
      <c r="HO26" t="s">
        <v>3</v>
      </c>
      <c r="HP26" t="s">
        <v>3</v>
      </c>
      <c r="HQ26" t="s">
        <v>3</v>
      </c>
      <c r="IK26">
        <v>0</v>
      </c>
    </row>
    <row r="27" spans="1:245" x14ac:dyDescent="0.2">
      <c r="A27">
        <v>17</v>
      </c>
      <c r="B27">
        <v>1</v>
      </c>
      <c r="E27" t="s">
        <v>42</v>
      </c>
      <c r="F27" t="s">
        <v>43</v>
      </c>
      <c r="G27" t="s">
        <v>44</v>
      </c>
      <c r="H27" t="s">
        <v>45</v>
      </c>
      <c r="I27">
        <v>2</v>
      </c>
      <c r="J27">
        <v>0</v>
      </c>
      <c r="K27">
        <v>2</v>
      </c>
      <c r="O27">
        <f t="shared" si="14"/>
        <v>1966.38</v>
      </c>
      <c r="P27">
        <f t="shared" si="15"/>
        <v>0</v>
      </c>
      <c r="Q27">
        <f t="shared" si="16"/>
        <v>0</v>
      </c>
      <c r="R27">
        <f t="shared" si="17"/>
        <v>0</v>
      </c>
      <c r="S27">
        <f t="shared" si="18"/>
        <v>1966.38</v>
      </c>
      <c r="T27">
        <f t="shared" si="19"/>
        <v>0</v>
      </c>
      <c r="U27">
        <f t="shared" si="20"/>
        <v>3.6</v>
      </c>
      <c r="V27">
        <f t="shared" si="21"/>
        <v>0</v>
      </c>
      <c r="W27">
        <f t="shared" si="22"/>
        <v>0</v>
      </c>
      <c r="X27">
        <f t="shared" si="23"/>
        <v>1376.47</v>
      </c>
      <c r="Y27">
        <f t="shared" si="23"/>
        <v>806.22</v>
      </c>
      <c r="AA27">
        <v>60233489</v>
      </c>
      <c r="AB27">
        <f t="shared" si="24"/>
        <v>28.49</v>
      </c>
      <c r="AC27">
        <f t="shared" si="25"/>
        <v>0</v>
      </c>
      <c r="AD27">
        <f t="shared" si="26"/>
        <v>0</v>
      </c>
      <c r="AE27">
        <f t="shared" si="27"/>
        <v>0</v>
      </c>
      <c r="AF27">
        <f t="shared" si="27"/>
        <v>28.49</v>
      </c>
      <c r="AG27">
        <f t="shared" si="28"/>
        <v>0</v>
      </c>
      <c r="AH27">
        <f t="shared" si="29"/>
        <v>1.8</v>
      </c>
      <c r="AI27">
        <f t="shared" si="29"/>
        <v>0</v>
      </c>
      <c r="AJ27">
        <f t="shared" si="30"/>
        <v>0</v>
      </c>
      <c r="AK27">
        <v>28.49</v>
      </c>
      <c r="AL27">
        <v>0</v>
      </c>
      <c r="AM27">
        <v>0</v>
      </c>
      <c r="AN27">
        <v>0</v>
      </c>
      <c r="AO27">
        <v>28.49</v>
      </c>
      <c r="AP27">
        <v>0</v>
      </c>
      <c r="AQ27">
        <v>1.8</v>
      </c>
      <c r="AR27">
        <v>0</v>
      </c>
      <c r="AS27">
        <v>0</v>
      </c>
      <c r="AT27">
        <v>70</v>
      </c>
      <c r="AU27">
        <v>41</v>
      </c>
      <c r="AV27">
        <v>1</v>
      </c>
      <c r="AW27">
        <v>1</v>
      </c>
      <c r="AZ27">
        <v>1</v>
      </c>
      <c r="BA27">
        <v>34.51</v>
      </c>
      <c r="BB27">
        <v>1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4</v>
      </c>
      <c r="BJ27" t="s">
        <v>46</v>
      </c>
      <c r="BM27">
        <v>381</v>
      </c>
      <c r="BN27">
        <v>0</v>
      </c>
      <c r="BO27" t="s">
        <v>3</v>
      </c>
      <c r="BP27">
        <v>0</v>
      </c>
      <c r="BQ27">
        <v>50</v>
      </c>
      <c r="BR27">
        <v>0</v>
      </c>
      <c r="BS27">
        <v>34.51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70</v>
      </c>
      <c r="CA27">
        <v>41</v>
      </c>
      <c r="CB27" t="s">
        <v>3</v>
      </c>
      <c r="CE27">
        <v>30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 t="shared" si="31"/>
        <v>1966.38</v>
      </c>
      <c r="CQ27">
        <f t="shared" si="32"/>
        <v>0</v>
      </c>
      <c r="CR27">
        <f t="shared" si="33"/>
        <v>0</v>
      </c>
      <c r="CS27">
        <f t="shared" si="34"/>
        <v>0</v>
      </c>
      <c r="CT27">
        <f t="shared" si="35"/>
        <v>983.19</v>
      </c>
      <c r="CU27">
        <f t="shared" si="36"/>
        <v>0</v>
      </c>
      <c r="CV27">
        <f t="shared" si="37"/>
        <v>1.8</v>
      </c>
      <c r="CW27">
        <f t="shared" si="38"/>
        <v>0</v>
      </c>
      <c r="CX27">
        <f t="shared" si="38"/>
        <v>0</v>
      </c>
      <c r="CY27">
        <f t="shared" si="39"/>
        <v>1376.4659999999999</v>
      </c>
      <c r="CZ27">
        <f t="shared" si="40"/>
        <v>806.21579999999994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75</v>
      </c>
      <c r="DO27">
        <v>70</v>
      </c>
      <c r="DP27">
        <v>1</v>
      </c>
      <c r="DQ27">
        <v>1</v>
      </c>
      <c r="DU27">
        <v>1013</v>
      </c>
      <c r="DV27" t="s">
        <v>45</v>
      </c>
      <c r="DW27" t="s">
        <v>45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59175526</v>
      </c>
      <c r="EF27">
        <v>50</v>
      </c>
      <c r="EG27" t="s">
        <v>26</v>
      </c>
      <c r="EH27">
        <v>0</v>
      </c>
      <c r="EI27" t="s">
        <v>3</v>
      </c>
      <c r="EJ27">
        <v>4</v>
      </c>
      <c r="EK27">
        <v>381</v>
      </c>
      <c r="EL27" t="s">
        <v>47</v>
      </c>
      <c r="EM27" t="s">
        <v>48</v>
      </c>
      <c r="EO27" t="s">
        <v>3</v>
      </c>
      <c r="EQ27">
        <v>0</v>
      </c>
      <c r="ER27">
        <v>28.49</v>
      </c>
      <c r="ES27">
        <v>0</v>
      </c>
      <c r="ET27">
        <v>0</v>
      </c>
      <c r="EU27">
        <v>0</v>
      </c>
      <c r="EV27">
        <v>28.49</v>
      </c>
      <c r="EW27">
        <v>1.8</v>
      </c>
      <c r="EX27">
        <v>0</v>
      </c>
      <c r="EY27">
        <v>0</v>
      </c>
      <c r="FQ27">
        <v>0</v>
      </c>
      <c r="FR27">
        <f t="shared" si="41"/>
        <v>0</v>
      </c>
      <c r="FS27">
        <v>0</v>
      </c>
      <c r="FX27">
        <v>75</v>
      </c>
      <c r="FY27">
        <v>70</v>
      </c>
      <c r="GA27" t="s">
        <v>3</v>
      </c>
      <c r="GD27">
        <v>0</v>
      </c>
      <c r="GF27">
        <v>-1955875877</v>
      </c>
      <c r="GG27">
        <v>2</v>
      </c>
      <c r="GH27">
        <v>1</v>
      </c>
      <c r="GI27">
        <v>2</v>
      </c>
      <c r="GJ27">
        <v>0</v>
      </c>
      <c r="GK27">
        <f>ROUND(R27*(R12)/100,2)</f>
        <v>0</v>
      </c>
      <c r="GL27">
        <f t="shared" si="42"/>
        <v>0</v>
      </c>
      <c r="GM27">
        <f t="shared" si="43"/>
        <v>4149.07</v>
      </c>
      <c r="GN27">
        <f t="shared" si="44"/>
        <v>0</v>
      </c>
      <c r="GO27">
        <f t="shared" si="45"/>
        <v>0</v>
      </c>
      <c r="GP27">
        <f t="shared" si="46"/>
        <v>4149.07</v>
      </c>
      <c r="GR27">
        <v>0</v>
      </c>
      <c r="GS27">
        <v>3</v>
      </c>
      <c r="GT27">
        <v>0</v>
      </c>
      <c r="GU27" t="s">
        <v>3</v>
      </c>
      <c r="GV27">
        <f t="shared" si="47"/>
        <v>0</v>
      </c>
      <c r="GW27">
        <v>1</v>
      </c>
      <c r="GX27">
        <f t="shared" si="48"/>
        <v>0</v>
      </c>
      <c r="HA27">
        <v>0</v>
      </c>
      <c r="HB27">
        <v>0</v>
      </c>
      <c r="HC27">
        <f t="shared" si="49"/>
        <v>0</v>
      </c>
      <c r="HE27" t="s">
        <v>3</v>
      </c>
      <c r="HF27" t="s">
        <v>3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IK27">
        <v>0</v>
      </c>
    </row>
    <row r="28" spans="1:245" x14ac:dyDescent="0.2">
      <c r="A28">
        <v>17</v>
      </c>
      <c r="B28">
        <v>1</v>
      </c>
      <c r="E28" t="s">
        <v>3</v>
      </c>
      <c r="F28" t="s">
        <v>49</v>
      </c>
      <c r="G28" t="s">
        <v>50</v>
      </c>
      <c r="H28" t="s">
        <v>32</v>
      </c>
      <c r="I28">
        <v>2</v>
      </c>
      <c r="J28">
        <v>0</v>
      </c>
      <c r="K28">
        <v>2</v>
      </c>
      <c r="O28">
        <f t="shared" si="14"/>
        <v>9987.0300000000007</v>
      </c>
      <c r="P28">
        <f t="shared" si="15"/>
        <v>9987.0300000000007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3"/>
        <v>0</v>
      </c>
      <c r="AA28">
        <v>-1</v>
      </c>
      <c r="AB28">
        <f t="shared" si="24"/>
        <v>393.19</v>
      </c>
      <c r="AC28">
        <f t="shared" si="25"/>
        <v>393.19</v>
      </c>
      <c r="AD28">
        <f t="shared" si="26"/>
        <v>0</v>
      </c>
      <c r="AE28">
        <f t="shared" si="27"/>
        <v>0</v>
      </c>
      <c r="AF28">
        <f t="shared" si="27"/>
        <v>0</v>
      </c>
      <c r="AG28">
        <f t="shared" si="28"/>
        <v>0</v>
      </c>
      <c r="AH28">
        <f t="shared" si="29"/>
        <v>0</v>
      </c>
      <c r="AI28">
        <f t="shared" si="29"/>
        <v>0</v>
      </c>
      <c r="AJ28">
        <f t="shared" si="30"/>
        <v>0</v>
      </c>
      <c r="AK28">
        <v>393.19</v>
      </c>
      <c r="AL28">
        <v>393.19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12.7</v>
      </c>
      <c r="BD28" t="s">
        <v>3</v>
      </c>
      <c r="BE28" t="s">
        <v>3</v>
      </c>
      <c r="BF28" t="s">
        <v>3</v>
      </c>
      <c r="BG28" t="s">
        <v>3</v>
      </c>
      <c r="BH28">
        <v>3</v>
      </c>
      <c r="BI28">
        <v>1</v>
      </c>
      <c r="BJ28" t="s">
        <v>3</v>
      </c>
      <c r="BM28">
        <v>400002</v>
      </c>
      <c r="BN28">
        <v>0</v>
      </c>
      <c r="BO28" t="s">
        <v>3</v>
      </c>
      <c r="BP28">
        <v>0</v>
      </c>
      <c r="BQ28">
        <v>202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0</v>
      </c>
      <c r="CA28">
        <v>0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si="31"/>
        <v>9987.0300000000007</v>
      </c>
      <c r="CQ28">
        <f t="shared" si="32"/>
        <v>4993.51</v>
      </c>
      <c r="CR28">
        <f t="shared" si="33"/>
        <v>0</v>
      </c>
      <c r="CS28">
        <f t="shared" si="34"/>
        <v>0</v>
      </c>
      <c r="CT28">
        <f t="shared" si="35"/>
        <v>0</v>
      </c>
      <c r="CU28">
        <f t="shared" si="36"/>
        <v>0</v>
      </c>
      <c r="CV28">
        <f t="shared" si="37"/>
        <v>0</v>
      </c>
      <c r="CW28">
        <f t="shared" si="38"/>
        <v>0</v>
      </c>
      <c r="CX28">
        <f t="shared" si="38"/>
        <v>0</v>
      </c>
      <c r="CY28">
        <f t="shared" si="39"/>
        <v>0</v>
      </c>
      <c r="CZ28">
        <f t="shared" si="40"/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32</v>
      </c>
      <c r="DW28" t="s">
        <v>32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59177112</v>
      </c>
      <c r="EF28">
        <v>202</v>
      </c>
      <c r="EG28" t="s">
        <v>51</v>
      </c>
      <c r="EH28">
        <v>0</v>
      </c>
      <c r="EI28" t="s">
        <v>3</v>
      </c>
      <c r="EJ28">
        <v>1</v>
      </c>
      <c r="EK28">
        <v>400002</v>
      </c>
      <c r="EL28" t="s">
        <v>52</v>
      </c>
      <c r="EM28" t="s">
        <v>51</v>
      </c>
      <c r="EO28" t="s">
        <v>3</v>
      </c>
      <c r="EQ28">
        <v>1024</v>
      </c>
      <c r="ER28">
        <v>393.19</v>
      </c>
      <c r="ES28">
        <v>393.19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5</v>
      </c>
      <c r="FC28">
        <v>0</v>
      </c>
      <c r="FD28">
        <v>18</v>
      </c>
      <c r="FF28">
        <v>4993.5200000000004</v>
      </c>
      <c r="FQ28">
        <v>0</v>
      </c>
      <c r="FR28">
        <f t="shared" si="41"/>
        <v>0</v>
      </c>
      <c r="FS28">
        <v>0</v>
      </c>
      <c r="FX28">
        <v>0</v>
      </c>
      <c r="FY28">
        <v>0</v>
      </c>
      <c r="GA28" t="s">
        <v>53</v>
      </c>
      <c r="GD28">
        <v>0</v>
      </c>
      <c r="GF28">
        <v>-917561837</v>
      </c>
      <c r="GG28">
        <v>2</v>
      </c>
      <c r="GH28">
        <v>3</v>
      </c>
      <c r="GI28">
        <v>3</v>
      </c>
      <c r="GJ28">
        <v>0</v>
      </c>
      <c r="GK28">
        <f>ROUND(R28*(R12)/100,2)</f>
        <v>0</v>
      </c>
      <c r="GL28">
        <f t="shared" si="42"/>
        <v>0</v>
      </c>
      <c r="GM28">
        <f t="shared" si="43"/>
        <v>9987.0300000000007</v>
      </c>
      <c r="GN28">
        <f t="shared" si="44"/>
        <v>9987.0300000000007</v>
      </c>
      <c r="GO28">
        <f t="shared" si="45"/>
        <v>0</v>
      </c>
      <c r="GP28">
        <f t="shared" si="46"/>
        <v>0</v>
      </c>
      <c r="GR28">
        <v>1</v>
      </c>
      <c r="GS28">
        <v>1</v>
      </c>
      <c r="GT28">
        <v>0</v>
      </c>
      <c r="GU28" t="s">
        <v>3</v>
      </c>
      <c r="GV28">
        <f t="shared" si="47"/>
        <v>0</v>
      </c>
      <c r="GW28">
        <v>1</v>
      </c>
      <c r="GX28">
        <f t="shared" si="48"/>
        <v>0</v>
      </c>
      <c r="HA28">
        <v>0</v>
      </c>
      <c r="HB28">
        <v>0</v>
      </c>
      <c r="HC28">
        <f t="shared" si="49"/>
        <v>0</v>
      </c>
      <c r="HE28" t="s">
        <v>54</v>
      </c>
      <c r="HF28" t="s">
        <v>54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E29" t="s">
        <v>3</v>
      </c>
      <c r="F29" t="s">
        <v>49</v>
      </c>
      <c r="G29" t="s">
        <v>55</v>
      </c>
      <c r="H29" t="s">
        <v>32</v>
      </c>
      <c r="I29">
        <v>2</v>
      </c>
      <c r="J29">
        <v>0</v>
      </c>
      <c r="K29">
        <v>2</v>
      </c>
      <c r="O29">
        <f t="shared" si="14"/>
        <v>8185.15</v>
      </c>
      <c r="P29">
        <f t="shared" si="15"/>
        <v>8185.15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3"/>
        <v>0</v>
      </c>
      <c r="AA29">
        <v>-1</v>
      </c>
      <c r="AB29">
        <f t="shared" si="24"/>
        <v>322.25</v>
      </c>
      <c r="AC29">
        <f t="shared" si="25"/>
        <v>322.25</v>
      </c>
      <c r="AD29">
        <f t="shared" si="26"/>
        <v>0</v>
      </c>
      <c r="AE29">
        <f t="shared" si="27"/>
        <v>0</v>
      </c>
      <c r="AF29">
        <f t="shared" si="27"/>
        <v>0</v>
      </c>
      <c r="AG29">
        <f t="shared" si="28"/>
        <v>0</v>
      </c>
      <c r="AH29">
        <f t="shared" si="29"/>
        <v>0</v>
      </c>
      <c r="AI29">
        <f t="shared" si="29"/>
        <v>0</v>
      </c>
      <c r="AJ29">
        <f t="shared" si="30"/>
        <v>0</v>
      </c>
      <c r="AK29">
        <v>322.25</v>
      </c>
      <c r="AL29">
        <v>322.25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12.7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400002</v>
      </c>
      <c r="BN29">
        <v>0</v>
      </c>
      <c r="BO29" t="s">
        <v>3</v>
      </c>
      <c r="BP29">
        <v>0</v>
      </c>
      <c r="BQ29">
        <v>202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1"/>
        <v>8185.15</v>
      </c>
      <c r="CQ29">
        <f t="shared" si="32"/>
        <v>4092.58</v>
      </c>
      <c r="CR29">
        <f t="shared" si="33"/>
        <v>0</v>
      </c>
      <c r="CS29">
        <f t="shared" si="34"/>
        <v>0</v>
      </c>
      <c r="CT29">
        <f t="shared" si="35"/>
        <v>0</v>
      </c>
      <c r="CU29">
        <f t="shared" si="36"/>
        <v>0</v>
      </c>
      <c r="CV29">
        <f t="shared" si="37"/>
        <v>0</v>
      </c>
      <c r="CW29">
        <f t="shared" si="38"/>
        <v>0</v>
      </c>
      <c r="CX29">
        <f t="shared" si="38"/>
        <v>0</v>
      </c>
      <c r="CY29">
        <f t="shared" si="39"/>
        <v>0</v>
      </c>
      <c r="CZ29">
        <f t="shared" si="40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59177112</v>
      </c>
      <c r="EF29">
        <v>202</v>
      </c>
      <c r="EG29" t="s">
        <v>51</v>
      </c>
      <c r="EH29">
        <v>0</v>
      </c>
      <c r="EI29" t="s">
        <v>3</v>
      </c>
      <c r="EJ29">
        <v>1</v>
      </c>
      <c r="EK29">
        <v>400002</v>
      </c>
      <c r="EL29" t="s">
        <v>52</v>
      </c>
      <c r="EM29" t="s">
        <v>51</v>
      </c>
      <c r="EO29" t="s">
        <v>3</v>
      </c>
      <c r="EQ29">
        <v>1024</v>
      </c>
      <c r="ER29">
        <v>322.25</v>
      </c>
      <c r="ES29">
        <v>322.25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5</v>
      </c>
      <c r="FC29">
        <v>0</v>
      </c>
      <c r="FD29">
        <v>18</v>
      </c>
      <c r="FF29">
        <v>4092.61</v>
      </c>
      <c r="FQ29">
        <v>0</v>
      </c>
      <c r="FR29">
        <f t="shared" si="41"/>
        <v>0</v>
      </c>
      <c r="FS29">
        <v>0</v>
      </c>
      <c r="FX29">
        <v>0</v>
      </c>
      <c r="FY29">
        <v>0</v>
      </c>
      <c r="GA29" t="s">
        <v>56</v>
      </c>
      <c r="GD29">
        <v>0</v>
      </c>
      <c r="GF29">
        <v>-718698510</v>
      </c>
      <c r="GG29">
        <v>2</v>
      </c>
      <c r="GH29">
        <v>3</v>
      </c>
      <c r="GI29">
        <v>3</v>
      </c>
      <c r="GJ29">
        <v>0</v>
      </c>
      <c r="GK29">
        <f>ROUND(R29*(R12)/100,2)</f>
        <v>0</v>
      </c>
      <c r="GL29">
        <f t="shared" si="42"/>
        <v>0</v>
      </c>
      <c r="GM29">
        <f t="shared" si="43"/>
        <v>8185.15</v>
      </c>
      <c r="GN29">
        <f t="shared" si="44"/>
        <v>8185.15</v>
      </c>
      <c r="GO29">
        <f t="shared" si="45"/>
        <v>0</v>
      </c>
      <c r="GP29">
        <f t="shared" si="46"/>
        <v>0</v>
      </c>
      <c r="GR29">
        <v>1</v>
      </c>
      <c r="GS29">
        <v>1</v>
      </c>
      <c r="GT29">
        <v>0</v>
      </c>
      <c r="GU29" t="s">
        <v>3</v>
      </c>
      <c r="GV29">
        <f t="shared" si="47"/>
        <v>0</v>
      </c>
      <c r="GW29">
        <v>1</v>
      </c>
      <c r="GX29">
        <f t="shared" si="48"/>
        <v>0</v>
      </c>
      <c r="HA29">
        <v>0</v>
      </c>
      <c r="HB29">
        <v>0</v>
      </c>
      <c r="HC29">
        <f t="shared" si="49"/>
        <v>0</v>
      </c>
      <c r="HE29" t="s">
        <v>54</v>
      </c>
      <c r="HF29" t="s">
        <v>54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45" x14ac:dyDescent="0.2">
      <c r="A31" s="2">
        <v>51</v>
      </c>
      <c r="B31" s="2">
        <f>B20</f>
        <v>1</v>
      </c>
      <c r="C31" s="2">
        <f>A20</f>
        <v>3</v>
      </c>
      <c r="D31" s="2">
        <f>ROW(A20)</f>
        <v>20</v>
      </c>
      <c r="E31" s="2"/>
      <c r="F31" s="2" t="str">
        <f>IF(F20&lt;&gt;"",F20,"")</f>
        <v>09-01-02</v>
      </c>
      <c r="G31" s="2" t="str">
        <f>IF(G20&lt;&gt;"",G20,"")</f>
        <v>ПНР КЛ 10кВ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50">ROUND(AB31,2)</f>
        <v>218230.9</v>
      </c>
      <c r="P31" s="2">
        <f t="shared" si="50"/>
        <v>0</v>
      </c>
      <c r="Q31" s="2">
        <f t="shared" si="50"/>
        <v>19572.71</v>
      </c>
      <c r="R31" s="2">
        <f t="shared" si="50"/>
        <v>3484.13</v>
      </c>
      <c r="S31" s="2">
        <f t="shared" si="50"/>
        <v>198658.19</v>
      </c>
      <c r="T31" s="2">
        <f t="shared" si="50"/>
        <v>0</v>
      </c>
      <c r="U31" s="2">
        <f>AH31</f>
        <v>374.12</v>
      </c>
      <c r="V31" s="2">
        <f>AI31</f>
        <v>0</v>
      </c>
      <c r="W31" s="2">
        <f>ROUND(AJ31,2)</f>
        <v>0</v>
      </c>
      <c r="X31" s="2">
        <f>ROUND(AK31,2)</f>
        <v>139060.74</v>
      </c>
      <c r="Y31" s="2">
        <f>ROUND(AL31,2)</f>
        <v>81449.87</v>
      </c>
      <c r="Z31" s="2"/>
      <c r="AA31" s="2"/>
      <c r="AB31" s="2">
        <f>ROUND(SUMIF(AA24:AA29,"=60233489",O24:O29),2)</f>
        <v>218230.9</v>
      </c>
      <c r="AC31" s="2">
        <f>ROUND(SUMIF(AA24:AA29,"=60233489",P24:P29),2)</f>
        <v>0</v>
      </c>
      <c r="AD31" s="2">
        <f>ROUND(SUMIF(AA24:AA29,"=60233489",Q24:Q29),2)</f>
        <v>19572.71</v>
      </c>
      <c r="AE31" s="2">
        <f>ROUND(SUMIF(AA24:AA29,"=60233489",R24:R29),2)</f>
        <v>3484.13</v>
      </c>
      <c r="AF31" s="2">
        <f>ROUND(SUMIF(AA24:AA29,"=60233489",S24:S29),2)</f>
        <v>198658.19</v>
      </c>
      <c r="AG31" s="2">
        <f>ROUND(SUMIF(AA24:AA29,"=60233489",T24:T29),2)</f>
        <v>0</v>
      </c>
      <c r="AH31" s="2">
        <f>SUMIF(AA24:AA29,"=60233489",U24:U29)</f>
        <v>374.12</v>
      </c>
      <c r="AI31" s="2">
        <f>SUMIF(AA24:AA29,"=60233489",V24:V29)</f>
        <v>0</v>
      </c>
      <c r="AJ31" s="2">
        <f>ROUND(SUMIF(AA24:AA29,"=60233489",W24:W29),2)</f>
        <v>0</v>
      </c>
      <c r="AK31" s="2">
        <f>ROUND(SUMIF(AA24:AA29,"=60233489",X24:X29),2)</f>
        <v>139060.74</v>
      </c>
      <c r="AL31" s="2">
        <f>ROUND(SUMIF(AA24:AA29,"=60233489",Y24:Y29),2)</f>
        <v>81449.87</v>
      </c>
      <c r="AM31" s="2"/>
      <c r="AN31" s="2"/>
      <c r="AO31" s="2">
        <f t="shared" ref="AO31:BD31" si="51">ROUND(BX31,2)</f>
        <v>0</v>
      </c>
      <c r="AP31" s="2">
        <f t="shared" si="51"/>
        <v>0</v>
      </c>
      <c r="AQ31" s="2">
        <f t="shared" si="51"/>
        <v>0</v>
      </c>
      <c r="AR31" s="2">
        <f t="shared" si="51"/>
        <v>444316.12</v>
      </c>
      <c r="AS31" s="2">
        <f t="shared" si="51"/>
        <v>25147.32</v>
      </c>
      <c r="AT31" s="2">
        <f t="shared" si="51"/>
        <v>0</v>
      </c>
      <c r="AU31" s="2">
        <f t="shared" si="51"/>
        <v>419168.8</v>
      </c>
      <c r="AV31" s="2">
        <f t="shared" si="51"/>
        <v>0</v>
      </c>
      <c r="AW31" s="2">
        <f t="shared" si="51"/>
        <v>0</v>
      </c>
      <c r="AX31" s="2">
        <f t="shared" si="51"/>
        <v>0</v>
      </c>
      <c r="AY31" s="2">
        <f t="shared" si="51"/>
        <v>0</v>
      </c>
      <c r="AZ31" s="2">
        <f t="shared" si="51"/>
        <v>0</v>
      </c>
      <c r="BA31" s="2">
        <f t="shared" si="51"/>
        <v>0</v>
      </c>
      <c r="BB31" s="2">
        <f t="shared" si="51"/>
        <v>0</v>
      </c>
      <c r="BC31" s="2">
        <f t="shared" si="51"/>
        <v>0</v>
      </c>
      <c r="BD31" s="2">
        <f t="shared" si="51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ROUND(SUMIF(AA24:AA29,"=60233489",FQ24:FQ29),2)</f>
        <v>0</v>
      </c>
      <c r="BY31" s="2">
        <f>ROUND(SUMIF(AA24:AA29,"=60233489",FR24:FR29),2)</f>
        <v>0</v>
      </c>
      <c r="BZ31" s="2">
        <f>ROUND(SUMIF(AA24:AA29,"=60233489",GL24:GL29),2)</f>
        <v>0</v>
      </c>
      <c r="CA31" s="2">
        <f>ROUND(SUMIF(AA24:AA29,"=60233489",GM24:GM29),2)</f>
        <v>444316.12</v>
      </c>
      <c r="CB31" s="2">
        <f>ROUND(SUMIF(AA24:AA29,"=60233489",GN24:GN29),2)</f>
        <v>25147.32</v>
      </c>
      <c r="CC31" s="2">
        <f>ROUND(SUMIF(AA24:AA29,"=60233489",GO24:GO29),2)</f>
        <v>0</v>
      </c>
      <c r="CD31" s="2">
        <f>ROUND(SUMIF(AA24:AA29,"=60233489",GP24:GP29),2)</f>
        <v>419168.8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ROUND(SUMIF(AA24:AA29,"=60233489",GX24:GX29),2)</f>
        <v>0</v>
      </c>
      <c r="CK31" s="2">
        <f>ROUND(SUMIF(AA24:AA29,"=60233489",GY24:GY29),2)</f>
        <v>0</v>
      </c>
      <c r="CL31" s="2">
        <f>ROUND(SUMIF(AA24:AA29,"=60233489",GZ24:GZ29),2)</f>
        <v>0</v>
      </c>
      <c r="CM31" s="2">
        <f>ROUND(SUMIF(AA24:AA29,"=60233489",HD24:HD29),2)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218230.9</v>
      </c>
      <c r="G33" s="4" t="s">
        <v>57</v>
      </c>
      <c r="H33" s="4" t="s">
        <v>58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218230.9</v>
      </c>
      <c r="X33" s="4">
        <v>1</v>
      </c>
      <c r="Y33" s="4">
        <v>218230.9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59</v>
      </c>
      <c r="H34" s="4" t="s">
        <v>60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61</v>
      </c>
      <c r="H35" s="4" t="s">
        <v>62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63</v>
      </c>
      <c r="H36" s="4" t="s">
        <v>64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65</v>
      </c>
      <c r="H37" s="4" t="s">
        <v>66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67</v>
      </c>
      <c r="H38" s="4" t="s">
        <v>68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69</v>
      </c>
      <c r="H39" s="4" t="s">
        <v>70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71</v>
      </c>
      <c r="H40" s="4" t="s">
        <v>72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73</v>
      </c>
      <c r="H41" s="4" t="s">
        <v>74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75</v>
      </c>
      <c r="H42" s="4" t="s">
        <v>76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19572.71</v>
      </c>
      <c r="G43" s="4" t="s">
        <v>77</v>
      </c>
      <c r="H43" s="4" t="s">
        <v>78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19572.71</v>
      </c>
      <c r="X43" s="4">
        <v>1</v>
      </c>
      <c r="Y43" s="4">
        <v>19572.71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79</v>
      </c>
      <c r="H44" s="4" t="s">
        <v>80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3484.13</v>
      </c>
      <c r="G45" s="4" t="s">
        <v>81</v>
      </c>
      <c r="H45" s="4" t="s">
        <v>82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3484.13</v>
      </c>
      <c r="X45" s="4">
        <v>1</v>
      </c>
      <c r="Y45" s="4">
        <v>3484.13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198658.19</v>
      </c>
      <c r="G46" s="4" t="s">
        <v>83</v>
      </c>
      <c r="H46" s="4" t="s">
        <v>84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198658.19</v>
      </c>
      <c r="X46" s="4">
        <v>1</v>
      </c>
      <c r="Y46" s="4">
        <v>198658.19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85</v>
      </c>
      <c r="H47" s="4" t="s">
        <v>86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25147.32</v>
      </c>
      <c r="G48" s="4" t="s">
        <v>87</v>
      </c>
      <c r="H48" s="4" t="s">
        <v>88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25147.32</v>
      </c>
      <c r="X48" s="4">
        <v>1</v>
      </c>
      <c r="Y48" s="4">
        <v>25147.32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89</v>
      </c>
      <c r="H49" s="4" t="s">
        <v>90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419168.8</v>
      </c>
      <c r="G50" s="4" t="s">
        <v>91</v>
      </c>
      <c r="H50" s="4" t="s">
        <v>92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419168.8</v>
      </c>
      <c r="X50" s="4">
        <v>1</v>
      </c>
      <c r="Y50" s="4">
        <v>419168.8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93</v>
      </c>
      <c r="H51" s="4" t="s">
        <v>94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95</v>
      </c>
      <c r="H52" s="4" t="s">
        <v>96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374.12</v>
      </c>
      <c r="G53" s="4" t="s">
        <v>97</v>
      </c>
      <c r="H53" s="4" t="s">
        <v>98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374.12</v>
      </c>
      <c r="X53" s="4">
        <v>1</v>
      </c>
      <c r="Y53" s="4">
        <v>374.12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99</v>
      </c>
      <c r="H54" s="4" t="s">
        <v>100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101</v>
      </c>
      <c r="H55" s="4" t="s">
        <v>102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103</v>
      </c>
      <c r="H56" s="4" t="s">
        <v>104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139060.74</v>
      </c>
      <c r="G57" s="4" t="s">
        <v>105</v>
      </c>
      <c r="H57" s="4" t="s">
        <v>106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139060.74</v>
      </c>
      <c r="X57" s="4">
        <v>1</v>
      </c>
      <c r="Y57" s="4">
        <v>139060.74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81449.87</v>
      </c>
      <c r="G58" s="4" t="s">
        <v>107</v>
      </c>
      <c r="H58" s="4" t="s">
        <v>108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81449.87</v>
      </c>
      <c r="X58" s="4">
        <v>1</v>
      </c>
      <c r="Y58" s="4">
        <v>81449.87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444316.12</v>
      </c>
      <c r="G59" s="4" t="s">
        <v>109</v>
      </c>
      <c r="H59" s="4" t="s">
        <v>110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444316.12</v>
      </c>
      <c r="X59" s="4">
        <v>1</v>
      </c>
      <c r="Y59" s="4">
        <v>444316.12</v>
      </c>
      <c r="Z59" s="4"/>
      <c r="AA59" s="4"/>
      <c r="AB59" s="4"/>
    </row>
    <row r="61" spans="1:206" x14ac:dyDescent="0.2">
      <c r="A61" s="2">
        <v>51</v>
      </c>
      <c r="B61" s="2">
        <f>B12</f>
        <v>99</v>
      </c>
      <c r="C61" s="2">
        <f>A12</f>
        <v>1</v>
      </c>
      <c r="D61" s="2">
        <f>ROW(A12)</f>
        <v>12</v>
      </c>
      <c r="E61" s="2"/>
      <c r="F61" s="2" t="str">
        <f>IF(F12&lt;&gt;"",F12,"")</f>
        <v>09-01-02</v>
      </c>
      <c r="G61" s="2" t="str">
        <f>IF(G12&lt;&gt;"",G12,"")</f>
        <v>ПНР 4КЛ 10кВ_кор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52">ROUND(O31,2)</f>
        <v>218230.9</v>
      </c>
      <c r="P61" s="2">
        <f t="shared" si="52"/>
        <v>0</v>
      </c>
      <c r="Q61" s="2">
        <f t="shared" si="52"/>
        <v>19572.71</v>
      </c>
      <c r="R61" s="2">
        <f t="shared" si="52"/>
        <v>3484.13</v>
      </c>
      <c r="S61" s="2">
        <f t="shared" si="52"/>
        <v>198658.19</v>
      </c>
      <c r="T61" s="2">
        <f t="shared" si="52"/>
        <v>0</v>
      </c>
      <c r="U61" s="2">
        <f>U31</f>
        <v>374.12</v>
      </c>
      <c r="V61" s="2">
        <f>V31</f>
        <v>0</v>
      </c>
      <c r="W61" s="2">
        <f>ROUND(W31,2)</f>
        <v>0</v>
      </c>
      <c r="X61" s="2">
        <f>ROUND(X31,2)</f>
        <v>139060.74</v>
      </c>
      <c r="Y61" s="2">
        <f>ROUND(Y31,2)</f>
        <v>81449.87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53">ROUND(AO31,2)</f>
        <v>0</v>
      </c>
      <c r="AP61" s="2">
        <f t="shared" si="53"/>
        <v>0</v>
      </c>
      <c r="AQ61" s="2">
        <f t="shared" si="53"/>
        <v>0</v>
      </c>
      <c r="AR61" s="2">
        <f t="shared" si="53"/>
        <v>444316.12</v>
      </c>
      <c r="AS61" s="2">
        <f t="shared" si="53"/>
        <v>25147.32</v>
      </c>
      <c r="AT61" s="2">
        <f t="shared" si="53"/>
        <v>0</v>
      </c>
      <c r="AU61" s="2">
        <f t="shared" si="53"/>
        <v>419168.8</v>
      </c>
      <c r="AV61" s="2">
        <f t="shared" si="53"/>
        <v>0</v>
      </c>
      <c r="AW61" s="2">
        <f t="shared" si="53"/>
        <v>0</v>
      </c>
      <c r="AX61" s="2">
        <f t="shared" si="53"/>
        <v>0</v>
      </c>
      <c r="AY61" s="2">
        <f t="shared" si="53"/>
        <v>0</v>
      </c>
      <c r="AZ61" s="2">
        <f t="shared" si="53"/>
        <v>0</v>
      </c>
      <c r="BA61" s="2">
        <f t="shared" si="53"/>
        <v>0</v>
      </c>
      <c r="BB61" s="2">
        <f t="shared" si="53"/>
        <v>0</v>
      </c>
      <c r="BC61" s="2">
        <f t="shared" si="53"/>
        <v>0</v>
      </c>
      <c r="BD61" s="2">
        <f t="shared" si="53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218230.9</v>
      </c>
      <c r="G63" s="4" t="s">
        <v>57</v>
      </c>
      <c r="H63" s="4" t="s">
        <v>58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218230.9</v>
      </c>
      <c r="X63" s="4">
        <v>1</v>
      </c>
      <c r="Y63" s="4">
        <v>218230.9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59</v>
      </c>
      <c r="H64" s="4" t="s">
        <v>60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61</v>
      </c>
      <c r="H65" s="4" t="s">
        <v>62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63</v>
      </c>
      <c r="H66" s="4" t="s">
        <v>64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65</v>
      </c>
      <c r="H67" s="4" t="s">
        <v>66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67</v>
      </c>
      <c r="H68" s="4" t="s">
        <v>68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69</v>
      </c>
      <c r="H69" s="4" t="s">
        <v>70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71</v>
      </c>
      <c r="H70" s="4" t="s">
        <v>72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73</v>
      </c>
      <c r="H71" s="4" t="s">
        <v>74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75</v>
      </c>
      <c r="H72" s="4" t="s">
        <v>76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19572.71</v>
      </c>
      <c r="G73" s="4" t="s">
        <v>77</v>
      </c>
      <c r="H73" s="4" t="s">
        <v>78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19572.71</v>
      </c>
      <c r="X73" s="4">
        <v>1</v>
      </c>
      <c r="Y73" s="4">
        <v>19572.71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79</v>
      </c>
      <c r="H74" s="4" t="s">
        <v>80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3484.13</v>
      </c>
      <c r="G75" s="4" t="s">
        <v>81</v>
      </c>
      <c r="H75" s="4" t="s">
        <v>82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3484.13</v>
      </c>
      <c r="X75" s="4">
        <v>1</v>
      </c>
      <c r="Y75" s="4">
        <v>3484.13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198658.19</v>
      </c>
      <c r="G76" s="4" t="s">
        <v>83</v>
      </c>
      <c r="H76" s="4" t="s">
        <v>84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198658.19</v>
      </c>
      <c r="X76" s="4">
        <v>1</v>
      </c>
      <c r="Y76" s="4">
        <v>198658.19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85</v>
      </c>
      <c r="H77" s="4" t="s">
        <v>86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25147.32</v>
      </c>
      <c r="G78" s="4" t="s">
        <v>87</v>
      </c>
      <c r="H78" s="4" t="s">
        <v>88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25147.32</v>
      </c>
      <c r="X78" s="4">
        <v>1</v>
      </c>
      <c r="Y78" s="4">
        <v>25147.32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89</v>
      </c>
      <c r="H79" s="4" t="s">
        <v>90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419168.8</v>
      </c>
      <c r="G80" s="4" t="s">
        <v>91</v>
      </c>
      <c r="H80" s="4" t="s">
        <v>92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419168.8</v>
      </c>
      <c r="X80" s="4">
        <v>1</v>
      </c>
      <c r="Y80" s="4">
        <v>419168.8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93</v>
      </c>
      <c r="H81" s="4" t="s">
        <v>94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95</v>
      </c>
      <c r="H82" s="4" t="s">
        <v>96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Source!U61</f>
        <v>374.12</v>
      </c>
      <c r="G83" s="4" t="s">
        <v>97</v>
      </c>
      <c r="H83" s="4" t="s">
        <v>98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374.12</v>
      </c>
      <c r="X83" s="4">
        <v>1</v>
      </c>
      <c r="Y83" s="4">
        <v>374.12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Source!V61</f>
        <v>0</v>
      </c>
      <c r="G84" s="4" t="s">
        <v>99</v>
      </c>
      <c r="H84" s="4" t="s">
        <v>100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101</v>
      </c>
      <c r="H85" s="4" t="s">
        <v>102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103</v>
      </c>
      <c r="H86" s="4" t="s">
        <v>104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139060.74</v>
      </c>
      <c r="G87" s="4" t="s">
        <v>105</v>
      </c>
      <c r="H87" s="4" t="s">
        <v>106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139060.74</v>
      </c>
      <c r="X87" s="4">
        <v>1</v>
      </c>
      <c r="Y87" s="4">
        <v>139060.74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81449.87</v>
      </c>
      <c r="G88" s="4" t="s">
        <v>107</v>
      </c>
      <c r="H88" s="4" t="s">
        <v>108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81449.87</v>
      </c>
      <c r="X88" s="4">
        <v>1</v>
      </c>
      <c r="Y88" s="4">
        <v>81449.87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444316.12</v>
      </c>
      <c r="G89" s="4" t="s">
        <v>109</v>
      </c>
      <c r="H89" s="4" t="s">
        <v>110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444316.12</v>
      </c>
      <c r="X89" s="4">
        <v>1</v>
      </c>
      <c r="Y89" s="4">
        <v>444316.12</v>
      </c>
      <c r="Z89" s="4"/>
      <c r="AA89" s="4"/>
      <c r="AB89" s="4"/>
    </row>
    <row r="91" spans="1:28" x14ac:dyDescent="0.2">
      <c r="A91">
        <v>71</v>
      </c>
      <c r="B91">
        <v>1</v>
      </c>
      <c r="D91">
        <v>381</v>
      </c>
      <c r="E91">
        <v>42845352</v>
      </c>
      <c r="F91" t="s">
        <v>3</v>
      </c>
      <c r="G91" t="s">
        <v>3</v>
      </c>
      <c r="H91">
        <v>-1</v>
      </c>
      <c r="I91">
        <v>-1</v>
      </c>
    </row>
    <row r="92" spans="1:28" x14ac:dyDescent="0.2">
      <c r="A92">
        <v>71</v>
      </c>
      <c r="B92">
        <v>1</v>
      </c>
      <c r="D92">
        <v>388</v>
      </c>
      <c r="E92">
        <v>42845352</v>
      </c>
      <c r="F92" t="s">
        <v>3</v>
      </c>
      <c r="G92" t="s">
        <v>3</v>
      </c>
      <c r="H92">
        <v>-1</v>
      </c>
      <c r="I92">
        <v>-1</v>
      </c>
    </row>
    <row r="95" spans="1:28" x14ac:dyDescent="0.2">
      <c r="A95">
        <v>70</v>
      </c>
      <c r="B95">
        <v>1</v>
      </c>
      <c r="D95">
        <v>1</v>
      </c>
      <c r="E95" t="s">
        <v>111</v>
      </c>
      <c r="F95" t="s">
        <v>112</v>
      </c>
      <c r="G95">
        <v>0</v>
      </c>
      <c r="H95">
        <v>0</v>
      </c>
      <c r="I95" t="s">
        <v>3</v>
      </c>
      <c r="J95">
        <v>0</v>
      </c>
      <c r="K95">
        <v>0</v>
      </c>
      <c r="L95" t="s">
        <v>3</v>
      </c>
      <c r="M95" t="s">
        <v>3</v>
      </c>
      <c r="N95">
        <v>0</v>
      </c>
      <c r="P95" t="s">
        <v>3</v>
      </c>
    </row>
    <row r="97" spans="1:50" x14ac:dyDescent="0.2">
      <c r="A97">
        <v>-1</v>
      </c>
    </row>
    <row r="99" spans="1:50" x14ac:dyDescent="0.2">
      <c r="A99" s="3">
        <v>75</v>
      </c>
      <c r="B99" s="3" t="s">
        <v>113</v>
      </c>
      <c r="C99" s="3">
        <v>2024</v>
      </c>
      <c r="D99" s="3">
        <v>0</v>
      </c>
      <c r="E99" s="3">
        <v>7</v>
      </c>
      <c r="F99" s="3"/>
      <c r="G99" s="3">
        <v>0</v>
      </c>
      <c r="H99" s="3">
        <v>2</v>
      </c>
      <c r="I99" s="3">
        <v>1</v>
      </c>
      <c r="J99" s="3">
        <v>1</v>
      </c>
      <c r="K99" s="3">
        <v>95</v>
      </c>
      <c r="L99" s="3">
        <v>65</v>
      </c>
      <c r="M99" s="3">
        <v>0</v>
      </c>
      <c r="N99" s="3">
        <v>60233489</v>
      </c>
      <c r="O99" s="3">
        <v>1</v>
      </c>
    </row>
    <row r="100" spans="1:50" x14ac:dyDescent="0.2">
      <c r="A100" s="5">
        <v>1</v>
      </c>
      <c r="B100" s="5" t="s">
        <v>114</v>
      </c>
      <c r="C100" s="5" t="s">
        <v>115</v>
      </c>
      <c r="D100" s="5">
        <v>2024</v>
      </c>
      <c r="E100" s="5">
        <v>7</v>
      </c>
      <c r="F100" s="5">
        <v>1</v>
      </c>
      <c r="G100" s="5">
        <v>1</v>
      </c>
      <c r="H100" s="5">
        <v>0</v>
      </c>
      <c r="I100" s="5">
        <v>2</v>
      </c>
      <c r="J100" s="5">
        <v>1</v>
      </c>
      <c r="K100" s="5">
        <v>9.74</v>
      </c>
      <c r="L100" s="5">
        <v>7.11</v>
      </c>
      <c r="M100" s="5">
        <v>1</v>
      </c>
      <c r="N100" s="5">
        <v>1</v>
      </c>
      <c r="O100" s="5">
        <v>9.74</v>
      </c>
      <c r="P100" s="5">
        <v>7.11</v>
      </c>
      <c r="Q100" s="5">
        <v>1</v>
      </c>
      <c r="R100" s="5" t="s">
        <v>3</v>
      </c>
      <c r="S100" s="5" t="s">
        <v>3</v>
      </c>
      <c r="T100" s="5" t="s">
        <v>3</v>
      </c>
      <c r="U100" s="5" t="s">
        <v>3</v>
      </c>
      <c r="V100" s="5" t="s">
        <v>3</v>
      </c>
      <c r="W100" s="5" t="s">
        <v>3</v>
      </c>
      <c r="X100" s="5" t="s">
        <v>3</v>
      </c>
      <c r="Y100" s="5" t="s">
        <v>3</v>
      </c>
      <c r="Z100" s="5" t="s">
        <v>3</v>
      </c>
      <c r="AA100" s="5" t="s">
        <v>116</v>
      </c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>
        <v>60233490</v>
      </c>
      <c r="AO100" s="5"/>
      <c r="AP100" s="5"/>
      <c r="AQ100" s="5"/>
      <c r="AR100" s="5"/>
      <c r="AS100" s="5"/>
      <c r="AT100" s="5"/>
      <c r="AU100" s="5"/>
      <c r="AV100" s="5"/>
      <c r="AW100" s="5"/>
      <c r="AX100" s="5"/>
    </row>
    <row r="104" spans="1:50" x14ac:dyDescent="0.2">
      <c r="A104">
        <v>65</v>
      </c>
      <c r="C104">
        <v>1</v>
      </c>
      <c r="D104">
        <v>0</v>
      </c>
      <c r="E10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121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60233489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20</v>
      </c>
      <c r="E16" s="7">
        <f>ROUND((Source!F48)/1000,2)</f>
        <v>25.15</v>
      </c>
      <c r="F16" s="7">
        <f>ROUND((Source!F49)/1000,2)</f>
        <v>0</v>
      </c>
      <c r="G16" s="7">
        <f>ROUND((Source!F40)/1000,2)</f>
        <v>0</v>
      </c>
      <c r="H16" s="7">
        <f>ROUND((Source!F50)/1000+(Source!F51)/1000,2)</f>
        <v>419.17</v>
      </c>
      <c r="I16" s="7">
        <f>E16+F16+G16+H16</f>
        <v>444.32</v>
      </c>
      <c r="J16" s="7">
        <f>ROUND((Source!F46+Source!F45)/1000,2)</f>
        <v>202.14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218230.9</v>
      </c>
      <c r="AU16" s="7">
        <v>0</v>
      </c>
      <c r="AV16" s="7">
        <v>0</v>
      </c>
      <c r="AW16" s="7">
        <v>0</v>
      </c>
      <c r="AX16" s="7">
        <v>0</v>
      </c>
      <c r="AY16" s="7">
        <v>19572.71</v>
      </c>
      <c r="AZ16" s="7">
        <v>3484.13</v>
      </c>
      <c r="BA16" s="7">
        <v>198658.19</v>
      </c>
      <c r="BB16" s="7">
        <v>25147.32</v>
      </c>
      <c r="BC16" s="7">
        <v>0</v>
      </c>
      <c r="BD16" s="7">
        <v>419168.8</v>
      </c>
      <c r="BE16" s="7">
        <v>0</v>
      </c>
      <c r="BF16" s="7">
        <v>374.12</v>
      </c>
      <c r="BG16" s="7">
        <v>0</v>
      </c>
      <c r="BH16" s="7">
        <v>0</v>
      </c>
      <c r="BI16" s="7">
        <v>139060.74</v>
      </c>
      <c r="BJ16" s="7">
        <v>81449.87</v>
      </c>
      <c r="BK16" s="7">
        <v>444316.12</v>
      </c>
    </row>
    <row r="18" spans="1:19" x14ac:dyDescent="0.2">
      <c r="A18">
        <v>51</v>
      </c>
      <c r="E18" s="8">
        <f>SUMIF(A16:A17,3,E16:E17)</f>
        <v>25.15</v>
      </c>
      <c r="F18" s="8">
        <f>SUMIF(A16:A17,3,F16:F17)</f>
        <v>0</v>
      </c>
      <c r="G18" s="8">
        <f>SUMIF(A16:A17,3,G16:G17)</f>
        <v>0</v>
      </c>
      <c r="H18" s="8">
        <f>SUMIF(A16:A17,3,H16:H17)</f>
        <v>419.17</v>
      </c>
      <c r="I18" s="8">
        <f>SUMIF(A16:A17,3,I16:I17)</f>
        <v>444.32</v>
      </c>
      <c r="J18" s="8">
        <f>SUMIF(A16:A17,3,J16:J17)</f>
        <v>202.14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218230.9</v>
      </c>
      <c r="G20" s="4" t="s">
        <v>57</v>
      </c>
      <c r="H20" s="4" t="s">
        <v>58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59</v>
      </c>
      <c r="H21" s="4" t="s">
        <v>60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61</v>
      </c>
      <c r="H22" s="4" t="s">
        <v>62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63</v>
      </c>
      <c r="H23" s="4" t="s">
        <v>64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65</v>
      </c>
      <c r="H24" s="4" t="s">
        <v>66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67</v>
      </c>
      <c r="H25" s="4" t="s">
        <v>68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69</v>
      </c>
      <c r="H26" s="4" t="s">
        <v>70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71</v>
      </c>
      <c r="H27" s="4" t="s">
        <v>72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73</v>
      </c>
      <c r="H28" s="4" t="s">
        <v>74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75</v>
      </c>
      <c r="H29" s="4" t="s">
        <v>76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19572.71</v>
      </c>
      <c r="G30" s="4" t="s">
        <v>77</v>
      </c>
      <c r="H30" s="4" t="s">
        <v>78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79</v>
      </c>
      <c r="H31" s="4" t="s">
        <v>80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3484.13</v>
      </c>
      <c r="G32" s="4" t="s">
        <v>81</v>
      </c>
      <c r="H32" s="4" t="s">
        <v>82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198658.19</v>
      </c>
      <c r="G33" s="4" t="s">
        <v>83</v>
      </c>
      <c r="H33" s="4" t="s">
        <v>84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85</v>
      </c>
      <c r="H34" s="4" t="s">
        <v>86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25147.32</v>
      </c>
      <c r="G35" s="4" t="s">
        <v>87</v>
      </c>
      <c r="H35" s="4" t="s">
        <v>88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89</v>
      </c>
      <c r="H36" s="4" t="s">
        <v>90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419168.8</v>
      </c>
      <c r="G37" s="4" t="s">
        <v>91</v>
      </c>
      <c r="H37" s="4" t="s">
        <v>92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93</v>
      </c>
      <c r="H38" s="4" t="s">
        <v>94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95</v>
      </c>
      <c r="H39" s="4" t="s">
        <v>96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374.12</v>
      </c>
      <c r="G40" s="4" t="s">
        <v>97</v>
      </c>
      <c r="H40" s="4" t="s">
        <v>98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99</v>
      </c>
      <c r="H41" s="4" t="s">
        <v>100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101</v>
      </c>
      <c r="H42" s="4" t="s">
        <v>102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103</v>
      </c>
      <c r="H43" s="4" t="s">
        <v>104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139060.74</v>
      </c>
      <c r="G44" s="4" t="s">
        <v>105</v>
      </c>
      <c r="H44" s="4" t="s">
        <v>106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81449.87</v>
      </c>
      <c r="G45" s="4" t="s">
        <v>107</v>
      </c>
      <c r="H45" s="4" t="s">
        <v>108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444316.12</v>
      </c>
      <c r="G46" s="4" t="s">
        <v>109</v>
      </c>
      <c r="H46" s="4" t="s">
        <v>110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113</v>
      </c>
      <c r="C51" s="3">
        <v>2024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60233489</v>
      </c>
      <c r="O51" s="3">
        <v>1</v>
      </c>
    </row>
    <row r="52" spans="1:50" x14ac:dyDescent="0.2">
      <c r="A52" s="5">
        <v>1</v>
      </c>
      <c r="B52" s="5" t="s">
        <v>114</v>
      </c>
      <c r="C52" s="5" t="s">
        <v>115</v>
      </c>
      <c r="D52" s="5">
        <v>2024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9.74</v>
      </c>
      <c r="L52" s="5">
        <v>7.11</v>
      </c>
      <c r="M52" s="5">
        <v>1</v>
      </c>
      <c r="N52" s="5">
        <v>1</v>
      </c>
      <c r="O52" s="5">
        <v>9.74</v>
      </c>
      <c r="P52" s="5">
        <v>7.11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116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60233490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60233489</v>
      </c>
      <c r="C1">
        <v>60233553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118</v>
      </c>
      <c r="J1" t="s">
        <v>3</v>
      </c>
      <c r="K1" t="s">
        <v>119</v>
      </c>
      <c r="L1">
        <v>1191</v>
      </c>
      <c r="N1">
        <v>1013</v>
      </c>
      <c r="O1" t="s">
        <v>120</v>
      </c>
      <c r="P1" t="s">
        <v>120</v>
      </c>
      <c r="Q1">
        <v>1</v>
      </c>
      <c r="W1">
        <v>0</v>
      </c>
      <c r="X1">
        <v>476480486</v>
      </c>
      <c r="Y1">
        <f>AT1</f>
        <v>65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65</v>
      </c>
      <c r="AU1" t="s">
        <v>3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260</v>
      </c>
      <c r="CW1">
        <v>0</v>
      </c>
      <c r="CX1">
        <f>ROUND(Y1*Source!I24,9)</f>
        <v>260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ROW(Source!A25)</f>
        <v>25</v>
      </c>
      <c r="B2">
        <v>60233489</v>
      </c>
      <c r="C2">
        <v>60233555</v>
      </c>
      <c r="D2">
        <v>30515951</v>
      </c>
      <c r="E2">
        <v>30515945</v>
      </c>
      <c r="F2">
        <v>1</v>
      </c>
      <c r="G2">
        <v>30515945</v>
      </c>
      <c r="H2">
        <v>1</v>
      </c>
      <c r="I2" t="s">
        <v>118</v>
      </c>
      <c r="J2" t="s">
        <v>3</v>
      </c>
      <c r="K2" t="s">
        <v>119</v>
      </c>
      <c r="L2">
        <v>1191</v>
      </c>
      <c r="N2">
        <v>1013</v>
      </c>
      <c r="O2" t="s">
        <v>120</v>
      </c>
      <c r="P2" t="s">
        <v>120</v>
      </c>
      <c r="Q2">
        <v>1</v>
      </c>
      <c r="W2">
        <v>0</v>
      </c>
      <c r="X2">
        <v>476480486</v>
      </c>
      <c r="Y2">
        <f>AT2</f>
        <v>9.2100000000000009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9.2100000000000009</v>
      </c>
      <c r="AU2" t="s">
        <v>3</v>
      </c>
      <c r="AV2">
        <v>1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ROUND(AT2*Source!I25*AH2*AL2,2)</f>
        <v>0</v>
      </c>
      <c r="CV2">
        <f>ROUND(Y2*Source!I25,9)</f>
        <v>110.52</v>
      </c>
      <c r="CW2">
        <v>0</v>
      </c>
      <c r="CX2">
        <f>ROUND(Y2*Source!I25,9)</f>
        <v>110.52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91" spans="9:9" x14ac:dyDescent="0.2">
      <c r="I91">
        <v>0</v>
      </c>
    </row>
    <row r="92" spans="9:9" x14ac:dyDescent="0.2">
      <c r="I9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09-01-02</vt:lpstr>
      <vt:lpstr>Source</vt:lpstr>
      <vt:lpstr>SourceObSm</vt:lpstr>
      <vt:lpstr>SmtRes</vt:lpstr>
      <vt:lpstr>EtalonRes</vt:lpstr>
      <vt:lpstr>SrcKA</vt:lpstr>
      <vt:lpstr>'09-01-02'!Заголовки_для_печати</vt:lpstr>
      <vt:lpstr>'09-01-02'!Область_печати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2024-10-18T09:27:25Z</dcterms:created>
  <dcterms:modified xsi:type="dcterms:W3CDTF">2024-10-18T09:28:10Z</dcterms:modified>
</cp:coreProperties>
</file>